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d:\Desktop\SENA 2026\CUENTAS\CUENTA ABRIL\EVIDENCIAS ABRIL\FICHA 3451593\"/>
    </mc:Choice>
  </mc:AlternateContent>
  <xr:revisionPtr revIDLastSave="0" documentId="13_ncr:1_{2AC2400F-499E-4E32-A16A-8E16275012E6}" xr6:coauthVersionLast="47" xr6:coauthVersionMax="47" xr10:uidLastSave="{00000000-0000-0000-0000-000000000000}"/>
  <bookViews>
    <workbookView xWindow="165" yWindow="30" windowWidth="20325" windowHeight="10890" firstSheet="1" activeTab="1" xr2:uid="{00000000-000D-0000-FFFF-FFFF00000000}"/>
  </bookViews>
  <sheets>
    <sheet name="Hoja1" sheetId="2" state="hidden" r:id="rId1"/>
    <sheet name="PERFIL DEL PF" sheetId="4" r:id="rId2"/>
    <sheet name="Hoja2" sheetId="3" r:id="rId3"/>
  </sheets>
  <definedNames>
    <definedName name="_xlnm.Print_Area" localSheetId="1">'PERFIL DEL PF'!$B$1:$J$316</definedName>
    <definedName name="Excel_BuiltIn__FilterDatabase_6" localSheetId="1">Hoja1!$A$3:$A$5</definedName>
    <definedName name="Excel_BuiltIn__FilterDatabase_6">#REF!</definedName>
    <definedName name="OPCIONES">Hoja1!$C$2:$C$3</definedName>
    <definedName name="origen">Hoja1!$D$3:$D$6</definedName>
    <definedName name="rubros">Hoja1!$A$3:$A$15</definedName>
    <definedName name="_xlnm.Print_Titles" localSheetId="1">'PERFIL DEL PF'!$1:$3</definedName>
  </definedNames>
  <calcPr calcId="191029"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4" i="4" l="1"/>
  <c r="G202" i="4"/>
  <c r="G203" i="4"/>
  <c r="G204" i="4"/>
  <c r="G205" i="4"/>
  <c r="G206" i="4"/>
  <c r="G207" i="4"/>
  <c r="G208" i="4"/>
  <c r="G209" i="4"/>
  <c r="G210" i="4"/>
  <c r="G211" i="4"/>
  <c r="G212" i="4"/>
  <c r="G213" i="4"/>
  <c r="G214" i="4"/>
  <c r="G215" i="4"/>
  <c r="G216" i="4"/>
  <c r="G217"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267" i="4"/>
  <c r="F268" i="4"/>
  <c r="F269" i="4"/>
  <c r="F270" i="4"/>
  <c r="F271" i="4"/>
  <c r="F272" i="4"/>
  <c r="F273" i="4"/>
  <c r="F274" i="4"/>
  <c r="F275" i="4"/>
  <c r="F259" i="4"/>
  <c r="F260" i="4"/>
  <c r="F261" i="4"/>
  <c r="F262" i="4"/>
  <c r="F263" i="4"/>
  <c r="F264" i="4"/>
  <c r="F265" i="4"/>
  <c r="F248" i="4"/>
  <c r="F249" i="4"/>
  <c r="F250" i="4"/>
  <c r="F251" i="4"/>
  <c r="F252" i="4"/>
  <c r="F253" i="4"/>
  <c r="F254" i="4"/>
  <c r="F255" i="4"/>
  <c r="F256" i="4"/>
  <c r="F257" i="4"/>
  <c r="F241" i="4"/>
  <c r="F242" i="4"/>
  <c r="F243" i="4"/>
  <c r="F245" i="4"/>
  <c r="F246" i="4"/>
  <c r="F226" i="4" l="1"/>
  <c r="F227" i="4"/>
  <c r="F228" i="4"/>
  <c r="F229" i="4"/>
  <c r="F222" i="4"/>
  <c r="F223" i="4"/>
  <c r="F224" i="4"/>
  <c r="F238" i="4"/>
  <c r="F239" i="4"/>
  <c r="F240" i="4"/>
  <c r="F247" i="4"/>
  <c r="F266" i="4"/>
  <c r="F258" i="4"/>
  <c r="F235" i="4"/>
  <c r="F231" i="4"/>
  <c r="F230" i="4"/>
  <c r="F225" i="4"/>
  <c r="F221" i="4"/>
  <c r="G201" i="4"/>
  <c r="G200" i="4"/>
  <c r="F302" i="4" l="1"/>
  <c r="F232" i="4"/>
  <c r="G218" i="4"/>
</calcChain>
</file>

<file path=xl/sharedStrings.xml><?xml version="1.0" encoding="utf-8"?>
<sst xmlns="http://schemas.openxmlformats.org/spreadsheetml/2006/main" count="817" uniqueCount="422">
  <si>
    <t>RUBROS PRESUPUESTALES</t>
  </si>
  <si>
    <t>HONORARIOS FORMACION PROFESIONAL</t>
  </si>
  <si>
    <t>INVENTARIO</t>
  </si>
  <si>
    <t>REMUNERACION SERV TECNIC FORM PROF</t>
  </si>
  <si>
    <t>COMPRA</t>
  </si>
  <si>
    <t>CONTRATACION INSTRUCTORES</t>
  </si>
  <si>
    <t>PRESTAMO</t>
  </si>
  <si>
    <t>MATERIALES PARA FORMACION PROFESIONAL</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</si>
  <si>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</si>
  <si>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</si>
  <si>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</si>
  <si>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</si>
  <si>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</si>
  <si>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</si>
  <si>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</si>
  <si>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</si>
  <si>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</si>
  <si>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</si>
  <si>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r>
      <t>SERVICIO NACIONAL DE APRENDIZAJE SENA
SISTEMA INTEGRADO DE GESTIÓN
Procedimiento Ejecución de la Formación Profesional Integral</t>
    </r>
    <r>
      <rPr>
        <sz val="11"/>
        <color theme="1"/>
        <rFont val="Calibri"/>
        <family val="2"/>
        <scheme val="minor"/>
      </rPr>
      <t xml:space="preserve">
PROYECTO FORMATIVO</t>
    </r>
  </si>
  <si>
    <t>Versión: 03</t>
  </si>
  <si>
    <t>Código: GFPI-F-016</t>
  </si>
  <si>
    <t>1. Información básica del proyecto</t>
  </si>
  <si>
    <t>Cód. Proyecto SOFIA:</t>
  </si>
  <si>
    <t>Cód. Programa SOFIA:</t>
  </si>
  <si>
    <t>Versión del Programa:</t>
  </si>
  <si>
    <t>Fichas asociadas:</t>
  </si>
  <si>
    <t xml:space="preserve">1.1 Centro de Formación: </t>
  </si>
  <si>
    <t>Industrial y de Aviación</t>
  </si>
  <si>
    <t xml:space="preserve">1.2 Regional: </t>
  </si>
  <si>
    <t>Atlántico</t>
  </si>
  <si>
    <t>1.3 Nombre del proyecto:</t>
  </si>
  <si>
    <t>Desarrollo de prendas de vestir masculina y femenina sobre medidas aplicando herramientas Lean manufacturing para mejorar procesos, cualificar el talento humano y fortalecer el sector moda del país.</t>
  </si>
  <si>
    <t>1.4 Programa de Formación al que da respuesta:</t>
  </si>
  <si>
    <t>Elaboración de prendas de vestir sobremedidas</t>
  </si>
  <si>
    <t>1.5 Tiempo estimado de ejecución del proyecto (meses):</t>
  </si>
  <si>
    <t>15 meses
2208 horas</t>
  </si>
  <si>
    <t>1.6 Empresas o instituciones que participan en su formulación o financiación: (si Existe)</t>
  </si>
  <si>
    <t>N/A</t>
  </si>
  <si>
    <t>1.7 Palabras claves de búsqueda :</t>
  </si>
  <si>
    <t>PATRON, CONFECCION, CORTE, SOBRE MEDIDAS, PRENDAS DE VESTIR, TRAZO, AJUSTE, MODIFICACIÓN.</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</si>
  <si>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</si>
  <si>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</si>
  <si>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</si>
  <si>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</si>
  <si>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</si>
  <si>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</si>
  <si>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</si>
  <si>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r>
      <t xml:space="preserve">La sastrería y la modistería más que ser oficios altamente rentables e innovadores,  son una profesión de tradición, donde estos expertos en moda crean prendas de vestir al gusto y a la medida del cliente, logrando con esto, darle un toque de exclusividad y distinción a cada persona que las luce.                                                                                                                                                                                                                                                                                        Desde el comienzo del siglo 20 estos oficios, fueron trascendentales para las economías, porque nacieron varios y muy representativos talleres, que además de generar empleo le facilitaban la vida a muchos que estaban a tono con la moda y la elegancia. Fue tanto el auge que  tomó el mundo de la moda en Colombia,  que  en 1925  logra equipararse con la parisina.                                                                                                                                                                                                                                                                                                                                                                                                                                                                                                                                                                                                                         Esta época de Oro empezó a decaer con la puesta en marcha de la apertura económica en 1991, las importaciones de prendas de bajo costo desde los países asiáticos, la globalización del mercado, el boom de las marcas de ropa en los centros comerciales, la pronta moda y la falta de impulso para tecnificar la mano de obra o realizar estudios especializados para el trabajo en dichas labores. 
En la actualidad, ha habido un cambio considerable en la producción en masa y en el mercadeo masivo a un enfoque mucho más individualizado, resultando en el surgimiento de nuevos conceptos como el mercadeo uno a uno y la personalización masiva. Resaltar nuestra individualidad está cambiando la forma en la que consumimos; no estamos comprando marcas para encajar, compramos para mostrar nuestra propia identidad.
Según una encuesta realizada por Deloitte Colombia, el 36% de los consumidores están dispuestos a pagar más por prendas hechas a la medida, mostrando que la demanda a nivel local e internacional de ropa personalizada está en aumento.
Teniendo en cuenta la situación antes mencionada, se plantea el siguiente interrogante:                                                                                                                                                                                                                                                </t>
    </r>
    <r>
      <rPr>
        <b/>
        <sz val="10"/>
        <color rgb="FF000000"/>
        <rFont val="Calibri"/>
        <family val="2"/>
      </rPr>
      <t>¿Cómo aportar al sector moda talento humano, competitivo, emprendedor y en capacidad de elaborar prendas de vestir a la medida con altos estándares de calidad para ser competitivos en el sector moda y satisfacer la demanda creciente de este tipo de prendas de vestir?</t>
    </r>
  </si>
  <si>
    <t>2.2 Justificación del proyecto</t>
  </si>
  <si>
    <t>El presente proyecto propicia la tecnificación y enaltecimiento del oficio de la sastrería y modistería en Colombia, pues durante generaciones ha sido relegado a la informalidad y al empirismo.
Además, es coherente con el cambio de enfoque de las grandes marcas para desarrollar colecciones pensadas de manera individual, promoviendo el estilo y ropa hecha a la medida, generando una experiencia de compra única y estableciendo una relación más estrecha entre los fabricantes y los consumidores.
En el mismo sentido, proporciona opciones de vestimenta que se adaptan a diferentes gustos y de la mano con la filosofía Lean Manufacturing, que busca optimizar recursos, procesos, garantizando que las prendas se ajusten adecuadamente a cada persona, logrando mayor comodidad y satisfacción para cliente, pues obtendrá un producto único de excelente calidad y a un precio óptimo.
A su vez, contribuye al crecimiento económico del sector moda, porque se entrega mano de obra cualificada integralmente, con habilidades para la elaboración de prendas de vestir completas, desde la toma de medidas, hasta la confección con maquinaria especializada, atención personalizada al cliente, con altos estándares de calidad y consientes de procesos más sostenibles con el medio ambiente. 
Impacta de manera positiva en la sociedad, porque crea oportunidades para que los aprendices puedan desarrollar sus propios proyectos de emprendimiento, generando empleabilidad y mejorando su calidad de vida y la de su entorno familiar.</t>
  </si>
  <si>
    <t>2.3 Objetivo general</t>
  </si>
  <si>
    <t>Desarrollar prendas de vestir femeninas y masculinas sobre medidas con criterios de calidad según requeimientos del cliente</t>
  </si>
  <si>
    <t>2.4 Objetivos específicos:</t>
  </si>
  <si>
    <t>Preparar recursos para el desarrollo de la prenda de vestir femenina y masculina según los requerimientos del cliente.</t>
  </si>
  <si>
    <t>Elaborar moldes básicos y prototipos de las prendas de vestir femenina y masculina sobre medidas según procedimientos técnicos</t>
  </si>
  <si>
    <t xml:space="preserve">Cortar las piezas dela prenda de vestir femenina y masculina </t>
  </si>
  <si>
    <t>Confeccionar la prenda de vestir femenina y masculina con criterios de calidad y procedimiento técnico</t>
  </si>
  <si>
    <t>Modificar prendas de vestir femenina y masculina acorde a requerimientos del cliente</t>
  </si>
  <si>
    <t xml:space="preserve">2.5 Alcance </t>
  </si>
  <si>
    <t xml:space="preserve">2.5.1 Beneficiarios del proyecto  </t>
  </si>
  <si>
    <t>Aprendices SENA, empresas del sector de confecciones y público en general</t>
  </si>
  <si>
    <t>2.5.2 Impacto</t>
  </si>
  <si>
    <t xml:space="preserve">Social: </t>
  </si>
  <si>
    <t>Aprendices del SENA formados integralmente</t>
  </si>
  <si>
    <t xml:space="preserve">Económico: </t>
  </si>
  <si>
    <t>Oportunidad de crear empresas y generar nuevos empleos.</t>
  </si>
  <si>
    <t xml:space="preserve">Ambiental: </t>
  </si>
  <si>
    <t>Generacion de conciencia  ambiental para la disposicion de los residuos y optimizacion de los recursos.</t>
  </si>
  <si>
    <t xml:space="preserve">Tecnológico: </t>
  </si>
  <si>
    <t>Utilizacion de nuevas tecnologia en maquinaria y materiales para mejorar la calidad del producto</t>
  </si>
  <si>
    <t>2.5.3 Restricciones o riesgos asociados y alternativas de solución:</t>
  </si>
  <si>
    <t>Recesión económica del sector productivo, competencia desleal, deserción de aprendices.</t>
  </si>
  <si>
    <t>Falta de materiales de formación o compra fuera del tiempo.</t>
  </si>
  <si>
    <t>2.5.4. Productos o resultados del proyecto:</t>
  </si>
  <si>
    <t>Registro de toma de medidas al cliente y especificaciones de la prenda de vestir</t>
  </si>
  <si>
    <t>Moldes básicos de prendas de vestir Femenina y Masculina</t>
  </si>
  <si>
    <t>Moldes prototipo de prenda de vestir Femenina y Masculina</t>
  </si>
  <si>
    <t>Piezas cortadas de la prenda de vestir masculina y femenina en material textil</t>
  </si>
  <si>
    <t>Prenda de vestir femenina y masculina confeccionada y con acabados.</t>
  </si>
  <si>
    <t>Prendas de vestir ajustadas y modificadas según requerimiento del cliente</t>
  </si>
  <si>
    <t xml:space="preserve">2.6 Innovación/Gestión Tecnológica </t>
  </si>
  <si>
    <t xml:space="preserve">El proyecto resuelve una necesidad del sector productivo? </t>
  </si>
  <si>
    <t>SI</t>
  </si>
  <si>
    <t xml:space="preserve">El proyecto mejora el proceso/producto/servicio existente? </t>
  </si>
  <si>
    <t xml:space="preserve">El proyecto involucra el uso de nuevas técnicas y tecnologías de proceso? </t>
  </si>
  <si>
    <t>N0</t>
  </si>
  <si>
    <t xml:space="preserve">Los productos finales son susceptibles a protección industrial y/o derechos de autor? </t>
  </si>
  <si>
    <t>NO</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</si>
  <si>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</si>
  <si>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</si>
  <si>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</si>
  <si>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</si>
  <si>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PLANEACION DEL PROYECTO</t>
  </si>
  <si>
    <t>3.1 FASES DEL PROYECTO</t>
  </si>
  <si>
    <t xml:space="preserve">3.2 ACTIVIDADES DEL PROYECTO: </t>
  </si>
  <si>
    <t>3.3. RESULTADOS DE APRENDIZAJE COMPONENTE TECNICO Y SOCIAL (a partir del programa de formación)</t>
  </si>
  <si>
    <t>COMPETENCIA</t>
  </si>
  <si>
    <t>Código</t>
  </si>
  <si>
    <t>Denominación</t>
  </si>
  <si>
    <t>ANALISIS</t>
  </si>
  <si>
    <r>
      <rPr>
        <b/>
        <sz val="11"/>
        <color rgb="FF000000"/>
        <rFont val="Calibri"/>
        <family val="2"/>
      </rPr>
      <t xml:space="preserve">Analizar </t>
    </r>
    <r>
      <rPr>
        <sz val="11"/>
        <color indexed="8"/>
        <rFont val="Calibri"/>
        <family val="2"/>
      </rPr>
      <t>la identidad institucional, los procedimientos administrativos y formativos en el cual esta inmerso el programa de formación</t>
    </r>
  </si>
  <si>
    <t>240201530 - 01</t>
  </si>
  <si>
    <r>
      <rPr>
        <b/>
        <sz val="8"/>
        <color rgb="FF000000"/>
        <rFont val="Calibri"/>
        <family val="2"/>
        <scheme val="minor"/>
      </rPr>
      <t>Apropiar</t>
    </r>
    <r>
      <rPr>
        <sz val="8"/>
        <color indexed="8"/>
        <rFont val="Calibri"/>
        <family val="2"/>
        <scheme val="minor"/>
      </rPr>
      <t xml:space="preserve"> la dinámica institucional del Sena según la misión, objetivos y funciones.</t>
    </r>
    <r>
      <rPr>
        <b/>
        <sz val="8"/>
        <color rgb="FF000000"/>
        <rFont val="Calibri"/>
        <family val="2"/>
        <scheme val="minor"/>
      </rPr>
      <t xml:space="preserve"> (14 horas)</t>
    </r>
  </si>
  <si>
    <t>Apropiación de la dinámica organizacional del SENA</t>
  </si>
  <si>
    <t>240201530 - 02</t>
  </si>
  <si>
    <r>
      <rPr>
        <b/>
        <sz val="8"/>
        <color rgb="FF000000"/>
        <rFont val="Calibri"/>
        <family val="2"/>
        <scheme val="minor"/>
      </rPr>
      <t>Analizar</t>
    </r>
    <r>
      <rPr>
        <sz val="8"/>
        <color rgb="FF000000"/>
        <rFont val="Calibri"/>
        <family val="2"/>
        <scheme val="minor"/>
      </rPr>
      <t xml:space="preserve"> características, componentes técnicos, tecnológicos y metodológicos delSena, en el marco de la Formación Profesional Integral.</t>
    </r>
    <r>
      <rPr>
        <b/>
        <sz val="8"/>
        <color rgb="FF000000"/>
        <rFont val="Calibri"/>
        <family val="2"/>
        <scheme val="minor"/>
      </rPr>
      <t>(21 horas</t>
    </r>
    <r>
      <rPr>
        <sz val="8"/>
        <color rgb="FF000000"/>
        <rFont val="Calibri"/>
        <family val="2"/>
        <scheme val="minor"/>
      </rPr>
      <t>)</t>
    </r>
  </si>
  <si>
    <t>240201530 - 03</t>
  </si>
  <si>
    <r>
      <rPr>
        <b/>
        <sz val="8"/>
        <color rgb="FF000000"/>
        <rFont val="Calibri"/>
        <family val="2"/>
        <scheme val="minor"/>
      </rPr>
      <t>Incorporar</t>
    </r>
    <r>
      <rPr>
        <sz val="8"/>
        <color rgb="FF000000"/>
        <rFont val="Calibri"/>
        <family val="2"/>
        <scheme val="minor"/>
      </rPr>
      <t xml:space="preserve"> en el proyecto de vida los principios y valores institucionales de acuerdocon los fundamentos de la FPI </t>
    </r>
    <r>
      <rPr>
        <b/>
        <sz val="8"/>
        <color rgb="FF000000"/>
        <rFont val="Calibri"/>
        <family val="2"/>
        <scheme val="minor"/>
      </rPr>
      <t>(13 horas)</t>
    </r>
  </si>
  <si>
    <t>PLANEACIÓN</t>
  </si>
  <si>
    <r>
      <rPr>
        <b/>
        <sz val="11"/>
        <color rgb="FF000000"/>
        <rFont val="Calibri"/>
        <family val="2"/>
      </rPr>
      <t xml:space="preserve">Disponer </t>
    </r>
    <r>
      <rPr>
        <sz val="11"/>
        <color indexed="8"/>
        <rFont val="Calibri"/>
        <family val="2"/>
      </rPr>
      <t xml:space="preserve">maquinaria, materiales e insumos para desarrollo de prendas de vestir sobre medidas femenina y masculina </t>
    </r>
  </si>
  <si>
    <t>290601225 - 01</t>
  </si>
  <si>
    <r>
      <rPr>
        <b/>
        <sz val="8"/>
        <color rgb="FF000000"/>
        <rFont val="Calibri"/>
        <family val="2"/>
        <scheme val="minor"/>
      </rPr>
      <t>Determinar</t>
    </r>
    <r>
      <rPr>
        <sz val="8"/>
        <color rgb="FF000000"/>
        <rFont val="Calibri"/>
        <family val="2"/>
        <scheme val="minor"/>
      </rPr>
      <t xml:space="preserve"> características y especificaciones técnicas de la prenda de vestir de acuerdo a los requerimientos del cliente  </t>
    </r>
    <r>
      <rPr>
        <b/>
        <sz val="8"/>
        <color rgb="FF000000"/>
        <rFont val="Calibri"/>
        <family val="2"/>
        <scheme val="minor"/>
      </rPr>
      <t>(60 horas)</t>
    </r>
  </si>
  <si>
    <t>Elaboración y ajuste de prendas de vestir sobre medidas femenina y masculina</t>
  </si>
  <si>
    <t>290601235 - 01</t>
  </si>
  <si>
    <r>
      <rPr>
        <b/>
        <sz val="8"/>
        <color rgb="FF000000"/>
        <rFont val="Calibri"/>
        <family val="2"/>
        <scheme val="minor"/>
      </rPr>
      <t xml:space="preserve">Habilitar </t>
    </r>
    <r>
      <rPr>
        <sz val="8"/>
        <color rgb="FF000000"/>
        <rFont val="Calibri"/>
        <family val="2"/>
        <scheme val="minor"/>
      </rPr>
      <t xml:space="preserve">condiciones de operación de la maquina plana doble pespunte de acuerdo a procedimientos técnicos y parámetros de calidad </t>
    </r>
    <r>
      <rPr>
        <b/>
        <sz val="8"/>
        <color rgb="FF000000"/>
        <rFont val="Calibri"/>
        <family val="2"/>
        <scheme val="minor"/>
      </rPr>
      <t>(14 horas</t>
    </r>
    <r>
      <rPr>
        <sz val="8"/>
        <color rgb="FF000000"/>
        <rFont val="Calibri"/>
        <family val="2"/>
        <scheme val="minor"/>
      </rPr>
      <t>)</t>
    </r>
  </si>
  <si>
    <t>Operación de maquina plana de doble pespunte</t>
  </si>
  <si>
    <t>290601235 - 02</t>
  </si>
  <si>
    <r>
      <rPr>
        <b/>
        <sz val="8"/>
        <color theme="1"/>
        <rFont val="Calibri"/>
        <family val="2"/>
        <scheme val="minor"/>
      </rPr>
      <t>Accionar</t>
    </r>
    <r>
      <rPr>
        <sz val="8"/>
        <color theme="1"/>
        <rFont val="Calibri"/>
        <family val="2"/>
        <scheme val="minor"/>
      </rPr>
      <t xml:space="preserve"> sistemas de máquina plana de doble pespunte teniendo en cuenta parámetros de operación y técnicas de confección</t>
    </r>
    <r>
      <rPr>
        <b/>
        <sz val="8"/>
        <color theme="1"/>
        <rFont val="Calibri"/>
        <family val="2"/>
        <scheme val="minor"/>
      </rPr>
      <t xml:space="preserve"> (42 horas)</t>
    </r>
  </si>
  <si>
    <t>290601236- 01</t>
  </si>
  <si>
    <r>
      <rPr>
        <b/>
        <sz val="8"/>
        <color theme="1"/>
        <rFont val="Calibri"/>
        <family val="2"/>
        <scheme val="minor"/>
      </rPr>
      <t>Accionar</t>
    </r>
    <r>
      <rPr>
        <sz val="8"/>
        <color theme="1"/>
        <rFont val="Calibri"/>
        <family val="2"/>
        <scheme val="minor"/>
      </rPr>
      <t xml:space="preserve"> sistemas la maquina fileteadora acorde a manuales técnicos y técnicas de operación</t>
    </r>
    <r>
      <rPr>
        <b/>
        <sz val="8"/>
        <color theme="1"/>
        <rFont val="Calibri"/>
        <family val="2"/>
        <scheme val="minor"/>
      </rPr>
      <t xml:space="preserve"> (18 horas)</t>
    </r>
  </si>
  <si>
    <t xml:space="preserve">Operación de maquina fileteadora </t>
  </si>
  <si>
    <t>230101507 - 01</t>
  </si>
  <si>
    <r>
      <rPr>
        <b/>
        <sz val="8"/>
        <color rgb="FF000000"/>
        <rFont val="Calibri"/>
        <family val="2"/>
        <scheme val="minor"/>
      </rPr>
      <t>Desarrollar</t>
    </r>
    <r>
      <rPr>
        <sz val="8"/>
        <color rgb="FF000000"/>
        <rFont val="Calibri"/>
        <family val="2"/>
        <scheme val="minor"/>
      </rPr>
      <t xml:space="preserve"> habilidades psicomotrices en el contexto productivo y social</t>
    </r>
    <r>
      <rPr>
        <b/>
        <sz val="8"/>
        <color rgb="FF000000"/>
        <rFont val="Calibri"/>
        <family val="2"/>
        <scheme val="minor"/>
      </rPr>
      <t xml:space="preserve"> (12 horas)</t>
    </r>
  </si>
  <si>
    <t>Implementar hábitos saludables mediante la actividad física, de conformidad con las exigencias del perfil idóneo de egreso</t>
  </si>
  <si>
    <t>220601501 - 01</t>
  </si>
  <si>
    <r>
      <rPr>
        <b/>
        <sz val="8"/>
        <color indexed="8"/>
        <rFont val="Calibri"/>
        <family val="2"/>
        <scheme val="minor"/>
      </rPr>
      <t xml:space="preserve">Interpretar </t>
    </r>
    <r>
      <rPr>
        <sz val="8"/>
        <color indexed="8"/>
        <rFont val="Calibri"/>
        <family val="2"/>
        <scheme val="minor"/>
      </rPr>
      <t xml:space="preserve">los problemas ambientales y de SST teniendo en cuenta los planes y programas establecidos por la organización y el entorno social. </t>
    </r>
    <r>
      <rPr>
        <b/>
        <sz val="8"/>
        <color indexed="8"/>
        <rFont val="Calibri"/>
        <family val="2"/>
        <scheme val="minor"/>
      </rPr>
      <t>(12 horas)</t>
    </r>
  </si>
  <si>
    <t>Aplicación de prácticas de protección ambiental, seguridad y salud en el trabajo.</t>
  </si>
  <si>
    <t>240201526 - 01</t>
  </si>
  <si>
    <r>
      <rPr>
        <b/>
        <sz val="8"/>
        <color indexed="8"/>
        <rFont val="Calibri"/>
        <family val="2"/>
        <scheme val="minor"/>
      </rPr>
      <t>Promover</t>
    </r>
    <r>
      <rPr>
        <sz val="8"/>
        <color indexed="8"/>
        <rFont val="Calibri"/>
        <family val="2"/>
        <scheme val="minor"/>
      </rPr>
      <t xml:space="preserve"> mi dignidad y la del otro a partir de los principios y valores éticos como aporte en la instauración de una cultura de paz </t>
    </r>
    <r>
      <rPr>
        <b/>
        <sz val="8"/>
        <color indexed="8"/>
        <rFont val="Calibri"/>
        <family val="2"/>
        <scheme val="minor"/>
      </rPr>
      <t>(12 horas)</t>
    </r>
  </si>
  <si>
    <t>Interacción en el contexto productivo y social para una cultura de paz.</t>
  </si>
  <si>
    <t>EJECUCION</t>
  </si>
  <si>
    <r>
      <rPr>
        <b/>
        <sz val="11"/>
        <color rgb="FF000000"/>
        <rFont val="Calibri"/>
        <family val="2"/>
      </rPr>
      <t xml:space="preserve">Elaborar </t>
    </r>
    <r>
      <rPr>
        <sz val="11"/>
        <color indexed="8"/>
        <rFont val="Calibri"/>
        <family val="2"/>
      </rPr>
      <t>moldes básicos y prototipo de prendas de vestir sobre medidas femenina y masculina</t>
    </r>
  </si>
  <si>
    <t>290601225 - 02</t>
  </si>
  <si>
    <r>
      <rPr>
        <b/>
        <sz val="8"/>
        <color theme="1"/>
        <rFont val="Calibri"/>
        <family val="2"/>
        <scheme val="minor"/>
      </rPr>
      <t xml:space="preserve">Desarrollar </t>
    </r>
    <r>
      <rPr>
        <sz val="8"/>
        <color theme="1"/>
        <rFont val="Calibri"/>
        <family val="2"/>
        <scheme val="minor"/>
      </rPr>
      <t>moldería de prendas de vestir sobre medidas de acuerdo a las especificaciones del diseño y procedimiento técnico</t>
    </r>
    <r>
      <rPr>
        <b/>
        <sz val="8"/>
        <color theme="1"/>
        <rFont val="Calibri"/>
        <family val="2"/>
        <scheme val="minor"/>
      </rPr>
      <t xml:space="preserve"> (450 horas)</t>
    </r>
  </si>
  <si>
    <t>230101507 - 02</t>
  </si>
  <si>
    <r>
      <rPr>
        <b/>
        <sz val="8"/>
        <color theme="1"/>
        <rFont val="Calibri"/>
        <family val="2"/>
        <scheme val="minor"/>
      </rPr>
      <t>Practica</t>
    </r>
    <r>
      <rPr>
        <sz val="8"/>
        <color theme="1"/>
        <rFont val="Calibri"/>
        <family val="2"/>
        <scheme val="minor"/>
      </rPr>
      <t xml:space="preserve">r hábitos saludables mediante la aplicación de fundamentos de nutrición e higiene </t>
    </r>
    <r>
      <rPr>
        <b/>
        <sz val="8"/>
        <color theme="1"/>
        <rFont val="Calibri"/>
        <family val="2"/>
        <scheme val="minor"/>
      </rPr>
      <t>(12 horas)</t>
    </r>
  </si>
  <si>
    <t>220601501 - 02</t>
  </si>
  <si>
    <r>
      <rPr>
        <b/>
        <sz val="8"/>
        <color indexed="8"/>
        <rFont val="Calibri"/>
        <family val="2"/>
        <scheme val="minor"/>
      </rPr>
      <t>Efectuar</t>
    </r>
    <r>
      <rPr>
        <sz val="8"/>
        <color indexed="8"/>
        <rFont val="Calibri"/>
        <family val="2"/>
        <scheme val="minor"/>
      </rPr>
      <t xml:space="preserve"> las acciones para la prevención y control de la problemática ambiental y de SST, teniendo en cuenta los procedimientos establecidos por la organización. </t>
    </r>
    <r>
      <rPr>
        <b/>
        <sz val="8"/>
        <color indexed="8"/>
        <rFont val="Calibri"/>
        <family val="2"/>
        <scheme val="minor"/>
      </rPr>
      <t>(12 horas)</t>
    </r>
  </si>
  <si>
    <t>240201526 - 02</t>
  </si>
  <si>
    <r>
      <rPr>
        <b/>
        <sz val="8"/>
        <color indexed="8"/>
        <rFont val="Calibri"/>
        <family val="2"/>
        <scheme val="minor"/>
      </rPr>
      <t>Establece</t>
    </r>
    <r>
      <rPr>
        <sz val="8"/>
        <color indexed="8"/>
        <rFont val="Calibri"/>
        <family val="2"/>
        <scheme val="minor"/>
      </rPr>
      <t>r relaciones de crecimiento personal y comunitario a partir del bien común como aporte para el desarrollo social.</t>
    </r>
    <r>
      <rPr>
        <b/>
        <sz val="8"/>
        <color indexed="8"/>
        <rFont val="Calibri"/>
        <family val="2"/>
        <scheme val="minor"/>
      </rPr>
      <t>(12 horas)</t>
    </r>
  </si>
  <si>
    <t>240201533 - 01</t>
  </si>
  <si>
    <r>
      <rPr>
        <b/>
        <sz val="8"/>
        <color indexed="8"/>
        <rFont val="Calibri"/>
        <family val="2"/>
        <scheme val="minor"/>
      </rPr>
      <t>Establecer</t>
    </r>
    <r>
      <rPr>
        <sz val="8"/>
        <color indexed="8"/>
        <rFont val="Calibri"/>
        <family val="2"/>
        <scheme val="minor"/>
      </rPr>
      <t xml:space="preserve"> características y competencias emprendedoras personales de acuerdo con sus potencialidades, objetivos y el entorno. </t>
    </r>
    <r>
      <rPr>
        <b/>
        <sz val="8"/>
        <color indexed="8"/>
        <rFont val="Calibri"/>
        <family val="2"/>
        <scheme val="minor"/>
      </rPr>
      <t>(12 horas)</t>
    </r>
  </si>
  <si>
    <t>Fomento de la cultura emprendedora</t>
  </si>
  <si>
    <t>210201501 - 01</t>
  </si>
  <si>
    <r>
      <rPr>
        <b/>
        <sz val="8"/>
        <color indexed="8"/>
        <rFont val="Calibri"/>
        <family val="2"/>
        <scheme val="minor"/>
      </rPr>
      <t>Valorar</t>
    </r>
    <r>
      <rPr>
        <sz val="8"/>
        <color indexed="8"/>
        <rFont val="Calibri"/>
        <family val="2"/>
        <scheme val="minor"/>
      </rPr>
      <t xml:space="preserve"> la importancia de la ciudadanía laboral con base en el estudio de los derechos humanos y fundamentales del trabajo. </t>
    </r>
    <r>
      <rPr>
        <b/>
        <sz val="8"/>
        <color indexed="8"/>
        <rFont val="Calibri"/>
        <family val="2"/>
        <scheme val="minor"/>
      </rPr>
      <t>(12 horas)</t>
    </r>
  </si>
  <si>
    <t>Ejercicio de los derechos fundamentales del trabajo</t>
  </si>
  <si>
    <r>
      <rPr>
        <b/>
        <sz val="11"/>
        <color rgb="FF000000"/>
        <rFont val="Calibri"/>
        <family val="2"/>
      </rPr>
      <t>Cortar</t>
    </r>
    <r>
      <rPr>
        <sz val="11"/>
        <color indexed="8"/>
        <rFont val="Calibri"/>
        <family val="2"/>
      </rPr>
      <t xml:space="preserve"> piezas de la prenda de vestir femenina y masculina en material textil</t>
    </r>
  </si>
  <si>
    <t>290601225 - 03</t>
  </si>
  <si>
    <r>
      <rPr>
        <b/>
        <sz val="8"/>
        <rFont val="Calibri"/>
        <family val="2"/>
        <scheme val="minor"/>
      </rPr>
      <t>Cortar</t>
    </r>
    <r>
      <rPr>
        <sz val="8"/>
        <rFont val="Calibri"/>
        <family val="2"/>
        <scheme val="minor"/>
      </rPr>
      <t xml:space="preserve"> piezas de la prenda de vestir sobre medidas</t>
    </r>
    <r>
      <rPr>
        <b/>
        <sz val="8"/>
        <rFont val="Calibri"/>
        <family val="2"/>
        <scheme val="minor"/>
      </rPr>
      <t xml:space="preserve"> e</t>
    </r>
    <r>
      <rPr>
        <sz val="8"/>
        <rFont val="Calibri"/>
        <family val="2"/>
        <scheme val="minor"/>
      </rPr>
      <t xml:space="preserve">n material textil cumpliendo con procedimientos técnicos, normativa ambiental y de seguridad en el trabajo </t>
    </r>
    <r>
      <rPr>
        <b/>
        <sz val="8"/>
        <rFont val="Calibri"/>
        <family val="2"/>
        <scheme val="minor"/>
      </rPr>
      <t>(40 horas)</t>
    </r>
  </si>
  <si>
    <t>230101507 - 03</t>
  </si>
  <si>
    <r>
      <rPr>
        <b/>
        <sz val="8"/>
        <color theme="1"/>
        <rFont val="Calibri"/>
        <family val="2"/>
        <scheme val="minor"/>
      </rPr>
      <t xml:space="preserve">Ejecutar </t>
    </r>
    <r>
      <rPr>
        <sz val="8"/>
        <color theme="1"/>
        <rFont val="Calibri"/>
        <family val="2"/>
        <scheme val="minor"/>
      </rPr>
      <t xml:space="preserve">actividades de acondicionamiento físico orientadas hacia el mejoramiento de la
condición física en los contextos productivo y social. </t>
    </r>
    <r>
      <rPr>
        <b/>
        <sz val="8"/>
        <color theme="1"/>
        <rFont val="Calibri"/>
        <family val="2"/>
        <scheme val="minor"/>
      </rPr>
      <t>(12 horas)</t>
    </r>
  </si>
  <si>
    <t>220601501 - 03</t>
  </si>
  <si>
    <r>
      <rPr>
        <b/>
        <sz val="8"/>
        <color theme="1"/>
        <rFont val="Calibri"/>
        <family val="2"/>
        <scheme val="minor"/>
      </rPr>
      <t xml:space="preserve">Verificar </t>
    </r>
    <r>
      <rPr>
        <sz val="8"/>
        <color theme="1"/>
        <rFont val="Calibri"/>
        <family val="2"/>
        <scheme val="minor"/>
      </rPr>
      <t xml:space="preserve">las condiciones ambientales y de SST acorde con los lineamientosestablecidos para el área de desempeño laboral. </t>
    </r>
    <r>
      <rPr>
        <b/>
        <sz val="8"/>
        <color theme="1"/>
        <rFont val="Calibri"/>
        <family val="2"/>
        <scheme val="minor"/>
      </rPr>
      <t>(12 horas)</t>
    </r>
  </si>
  <si>
    <t>240201526 - 03</t>
  </si>
  <si>
    <r>
      <rPr>
        <b/>
        <sz val="8"/>
        <color theme="1"/>
        <rFont val="Calibri"/>
        <family val="2"/>
        <scheme val="minor"/>
      </rPr>
      <t>Promover</t>
    </r>
    <r>
      <rPr>
        <sz val="8"/>
        <color theme="1"/>
        <rFont val="Calibri"/>
        <family val="2"/>
        <scheme val="minor"/>
      </rPr>
      <t xml:space="preserve"> el uso racional de los recursos naturales a partir de criterios de sostenibilidad y sustentabilidad ética y normativa vigente. </t>
    </r>
    <r>
      <rPr>
        <b/>
        <sz val="8"/>
        <color theme="1"/>
        <rFont val="Calibri"/>
        <family val="2"/>
        <scheme val="minor"/>
      </rPr>
      <t>(12 horas)</t>
    </r>
  </si>
  <si>
    <t>240201533 - 02</t>
  </si>
  <si>
    <r>
      <rPr>
        <b/>
        <sz val="8"/>
        <color indexed="8"/>
        <rFont val="Calibri"/>
        <family val="2"/>
        <scheme val="minor"/>
      </rPr>
      <t>Apropiar</t>
    </r>
    <r>
      <rPr>
        <sz val="8"/>
        <color indexed="8"/>
        <rFont val="Calibri"/>
        <family val="2"/>
        <scheme val="minor"/>
      </rPr>
      <t xml:space="preserve"> el proceso de toma de decisiones personales en su cotidianidad, según el comportamiento emprendedor. </t>
    </r>
    <r>
      <rPr>
        <b/>
        <sz val="8"/>
        <color indexed="8"/>
        <rFont val="Calibri"/>
        <family val="2"/>
        <scheme val="minor"/>
      </rPr>
      <t>(12 horas)</t>
    </r>
  </si>
  <si>
    <t>210201501 - 02</t>
  </si>
  <si>
    <r>
      <rPr>
        <b/>
        <sz val="8"/>
        <color indexed="8"/>
        <rFont val="Calibri"/>
        <family val="2"/>
        <scheme val="minor"/>
      </rPr>
      <t>Practica</t>
    </r>
    <r>
      <rPr>
        <sz val="8"/>
        <color indexed="8"/>
        <rFont val="Calibri"/>
        <family val="2"/>
        <scheme val="minor"/>
      </rPr>
      <t>r los derechos fundamentales del trabajo de acuerdo con la Constitución Política y los Convenios Internacionales.</t>
    </r>
    <r>
      <rPr>
        <b/>
        <sz val="8"/>
        <color indexed="8"/>
        <rFont val="Calibri"/>
        <family val="2"/>
        <scheme val="minor"/>
      </rPr>
      <t xml:space="preserve"> (12 horas)</t>
    </r>
  </si>
  <si>
    <r>
      <rPr>
        <b/>
        <sz val="11"/>
        <color rgb="FF000000"/>
        <rFont val="Calibri"/>
        <family val="2"/>
      </rPr>
      <t>Confeccionar</t>
    </r>
    <r>
      <rPr>
        <sz val="11"/>
        <color indexed="8"/>
        <rFont val="Calibri"/>
        <family val="2"/>
      </rPr>
      <t xml:space="preserve"> y acabar la prenda de vestir femenina y masculina </t>
    </r>
  </si>
  <si>
    <t>290601235 - 03</t>
  </si>
  <si>
    <r>
      <rPr>
        <b/>
        <sz val="8"/>
        <color theme="1"/>
        <rFont val="Calibri"/>
        <family val="2"/>
        <scheme val="minor"/>
      </rPr>
      <t>Realizar</t>
    </r>
    <r>
      <rPr>
        <sz val="8"/>
        <color theme="1"/>
        <rFont val="Calibri"/>
        <family val="2"/>
        <scheme val="minor"/>
      </rPr>
      <t xml:space="preserve"> operaciones de confección de prendas de vestir femenina y masculina según método de trabajo, normativa ambiental y de calidad </t>
    </r>
    <r>
      <rPr>
        <b/>
        <sz val="8"/>
        <color theme="1"/>
        <rFont val="Calibri"/>
        <family val="2"/>
        <scheme val="minor"/>
      </rPr>
      <t>(40 horas).</t>
    </r>
  </si>
  <si>
    <t>290601163 - 02</t>
  </si>
  <si>
    <r>
      <rPr>
        <b/>
        <sz val="8"/>
        <color theme="1"/>
        <rFont val="Calibri"/>
        <family val="2"/>
        <scheme val="minor"/>
      </rPr>
      <t>Filetear</t>
    </r>
    <r>
      <rPr>
        <sz val="8"/>
        <color theme="1"/>
        <rFont val="Calibri"/>
        <family val="2"/>
        <scheme val="minor"/>
      </rPr>
      <t xml:space="preserve"> material textil en la maquina fileteadora aplicando procedimientos técnicos, normativa de calidad, ambiental y de seguridad y salud en el trabajo </t>
    </r>
    <r>
      <rPr>
        <b/>
        <sz val="8"/>
        <color theme="1"/>
        <rFont val="Calibri"/>
        <family val="2"/>
        <scheme val="minor"/>
      </rPr>
      <t>(30 horas)</t>
    </r>
  </si>
  <si>
    <t>290601225 - 04</t>
  </si>
  <si>
    <r>
      <rPr>
        <b/>
        <sz val="8"/>
        <color theme="1"/>
        <rFont val="Calibri"/>
        <family val="2"/>
        <scheme val="minor"/>
      </rPr>
      <t xml:space="preserve">Confeccionar </t>
    </r>
    <r>
      <rPr>
        <sz val="8"/>
        <color theme="1"/>
        <rFont val="Calibri"/>
        <family val="2"/>
        <scheme val="minor"/>
      </rPr>
      <t xml:space="preserve">prendas de vestir sobre medidas, teniendo en cuenta, procedimientos técnicos, normativa de calidad, seguridad y ambiental </t>
    </r>
    <r>
      <rPr>
        <b/>
        <sz val="8"/>
        <color theme="1"/>
        <rFont val="Calibri"/>
        <family val="2"/>
        <scheme val="minor"/>
      </rPr>
      <t>(290 horas)</t>
    </r>
  </si>
  <si>
    <t>230101507 - 04</t>
  </si>
  <si>
    <r>
      <rPr>
        <b/>
        <sz val="8"/>
        <color theme="1"/>
        <rFont val="Calibri"/>
        <family val="2"/>
        <scheme val="minor"/>
      </rPr>
      <t>Implementa</t>
    </r>
    <r>
      <rPr>
        <sz val="8"/>
        <color theme="1"/>
        <rFont val="Calibri"/>
        <family val="2"/>
        <scheme val="minor"/>
      </rPr>
      <t>r un plan de Ergonomía y Pausas Activas según las características de la función
productiva</t>
    </r>
    <r>
      <rPr>
        <b/>
        <sz val="8"/>
        <color theme="1"/>
        <rFont val="Calibri"/>
        <family val="2"/>
        <scheme val="minor"/>
      </rPr>
      <t xml:space="preserve"> (12 horas)</t>
    </r>
  </si>
  <si>
    <t>220601501 - 04</t>
  </si>
  <si>
    <r>
      <rPr>
        <b/>
        <sz val="8"/>
        <color theme="1"/>
        <rFont val="Calibri"/>
        <family val="2"/>
        <scheme val="minor"/>
      </rPr>
      <t>Reportar</t>
    </r>
    <r>
      <rPr>
        <sz val="8"/>
        <color theme="1"/>
        <rFont val="Calibri"/>
        <family val="2"/>
        <scheme val="minor"/>
      </rPr>
      <t xml:space="preserve"> las condiciones y actos que afecten la protección del medio ambiente y la SST, de acuerdo con los lineamientos establecidos en el contexto organizacional y social.</t>
    </r>
    <r>
      <rPr>
        <b/>
        <sz val="8"/>
        <color theme="1"/>
        <rFont val="Calibri"/>
        <family val="2"/>
        <scheme val="minor"/>
      </rPr>
      <t xml:space="preserve"> (12 horas)</t>
    </r>
  </si>
  <si>
    <t>240201526 - 04</t>
  </si>
  <si>
    <r>
      <rPr>
        <b/>
        <sz val="8"/>
        <color theme="1"/>
        <rFont val="Calibri"/>
        <family val="2"/>
        <scheme val="minor"/>
      </rPr>
      <t>Contribuir</t>
    </r>
    <r>
      <rPr>
        <sz val="8"/>
        <color theme="1"/>
        <rFont val="Calibri"/>
        <family val="2"/>
        <scheme val="minor"/>
      </rPr>
      <t xml:space="preserve"> con el fortalecimiento de la cultura de paz a partir de la dignidad humana y las estrategias para la transformación de conflictos </t>
    </r>
    <r>
      <rPr>
        <b/>
        <sz val="8"/>
        <color theme="1"/>
        <rFont val="Calibri"/>
        <family val="2"/>
        <scheme val="minor"/>
      </rPr>
      <t>(12 horas)</t>
    </r>
  </si>
  <si>
    <t>240201533 - 03</t>
  </si>
  <si>
    <r>
      <rPr>
        <b/>
        <sz val="8"/>
        <color theme="1"/>
        <rFont val="Calibri"/>
        <family val="2"/>
        <scheme val="minor"/>
      </rPr>
      <t>Emplear</t>
    </r>
    <r>
      <rPr>
        <sz val="8"/>
        <color theme="1"/>
        <rFont val="Calibri"/>
        <family val="2"/>
        <scheme val="minor"/>
      </rPr>
      <t xml:space="preserve"> capacidad creativa e innovadora según estrategia emprendedora.  </t>
    </r>
    <r>
      <rPr>
        <b/>
        <sz val="8"/>
        <color theme="1"/>
        <rFont val="Calibri"/>
        <family val="2"/>
        <scheme val="minor"/>
      </rPr>
      <t>(12 horas)</t>
    </r>
  </si>
  <si>
    <t>210201501 - 03</t>
  </si>
  <si>
    <r>
      <rPr>
        <b/>
        <sz val="8"/>
        <color theme="1"/>
        <rFont val="Calibri"/>
        <family val="2"/>
        <scheme val="minor"/>
      </rPr>
      <t>Reconocer</t>
    </r>
    <r>
      <rPr>
        <sz val="8"/>
        <color theme="1"/>
        <rFont val="Calibri"/>
        <family val="2"/>
        <scheme val="minor"/>
      </rPr>
      <t xml:space="preserve"> el trabajo como uno de los elementos primordiales para la movilidad social y la transformación vital. </t>
    </r>
    <r>
      <rPr>
        <b/>
        <sz val="8"/>
        <color theme="1"/>
        <rFont val="Calibri"/>
        <family val="2"/>
        <scheme val="minor"/>
      </rPr>
      <t>(12 horas)</t>
    </r>
  </si>
  <si>
    <r>
      <rPr>
        <b/>
        <sz val="11"/>
        <color rgb="FF000000"/>
        <rFont val="Calibri"/>
        <family val="2"/>
      </rPr>
      <t xml:space="preserve">Realizar </t>
    </r>
    <r>
      <rPr>
        <sz val="11"/>
        <color indexed="8"/>
        <rFont val="Calibri"/>
        <family val="2"/>
      </rPr>
      <t>ajustes y modificaciones a prendas de vestir según los requerimientos del cliente</t>
    </r>
  </si>
  <si>
    <t>290601225 - 05</t>
  </si>
  <si>
    <r>
      <rPr>
        <b/>
        <sz val="8"/>
        <color theme="1"/>
        <rFont val="Calibri"/>
        <family val="2"/>
        <scheme val="minor"/>
      </rPr>
      <t>Modificar</t>
    </r>
    <r>
      <rPr>
        <sz val="8"/>
        <color theme="1"/>
        <rFont val="Calibri"/>
        <family val="2"/>
        <scheme val="minor"/>
      </rPr>
      <t xml:space="preserve"> prenda de vestir teniendo en cuenta requerimientos del cliente y criterios de calidad</t>
    </r>
    <r>
      <rPr>
        <b/>
        <sz val="8"/>
        <color theme="1"/>
        <rFont val="Calibri"/>
        <family val="2"/>
        <scheme val="minor"/>
      </rPr>
      <t xml:space="preserve"> (72 horas)</t>
    </r>
  </si>
  <si>
    <t>240201533 - 04</t>
  </si>
  <si>
    <r>
      <rPr>
        <b/>
        <sz val="8"/>
        <color theme="1"/>
        <rFont val="Calibri"/>
        <family val="2"/>
        <scheme val="minor"/>
      </rPr>
      <t>Relacionar</t>
    </r>
    <r>
      <rPr>
        <sz val="8"/>
        <color theme="1"/>
        <rFont val="Calibri"/>
        <family val="2"/>
        <scheme val="minor"/>
      </rPr>
      <t xml:space="preserve"> la importancia de la negociación con el emprendimiento según las necesidades y elementos de la negociación. </t>
    </r>
    <r>
      <rPr>
        <b/>
        <sz val="8"/>
        <color theme="1"/>
        <rFont val="Calibri"/>
        <family val="2"/>
        <scheme val="minor"/>
      </rPr>
      <t>(12 horas)</t>
    </r>
  </si>
  <si>
    <t>210201501 - 04</t>
  </si>
  <si>
    <r>
      <rPr>
        <b/>
        <sz val="8"/>
        <color theme="1"/>
        <rFont val="Calibri"/>
        <family val="2"/>
        <scheme val="minor"/>
      </rPr>
      <t>Participar</t>
    </r>
    <r>
      <rPr>
        <sz val="8"/>
        <color theme="1"/>
        <rFont val="Calibri"/>
        <family val="2"/>
        <scheme val="minor"/>
      </rPr>
      <t xml:space="preserve"> en acciones solidarias orientadas al ejercicio de los derechos humanos, de los pueblos y de la naturaleza.</t>
    </r>
    <r>
      <rPr>
        <b/>
        <sz val="8"/>
        <color theme="1"/>
        <rFont val="Calibri"/>
        <family val="2"/>
        <scheme val="minor"/>
      </rPr>
      <t xml:space="preserve"> (12 horas)</t>
    </r>
  </si>
  <si>
    <t>EVALUACIÓN</t>
  </si>
  <si>
    <t>Evaluar  proceso de aprendizaje a tavés de la resolución de problemas reales en las prácticas empresariales.</t>
  </si>
  <si>
    <t>0000000</t>
  </si>
  <si>
    <r>
      <rPr>
        <b/>
        <sz val="8"/>
        <color rgb="FF000000"/>
        <rFont val="Calibri"/>
        <family val="2"/>
        <scheme val="minor"/>
      </rPr>
      <t>Aplicar</t>
    </r>
    <r>
      <rPr>
        <sz val="8"/>
        <color indexed="8"/>
        <rFont val="Calibri"/>
        <family val="2"/>
        <scheme val="minor"/>
      </rPr>
      <t xml:space="preserve"> en la resolución de problemas reales del sector productivo, los conocimientos, habilidades y destrezas pertinentes a las competencias del programa de formación asumiendo estrategias y metodologías de autogestión</t>
    </r>
  </si>
  <si>
    <t>Resultado Etapa Práctica</t>
  </si>
  <si>
    <t xml:space="preserve">3.5 Organización del proyecto </t>
  </si>
  <si>
    <t>3.5.1 No. Instructores requeridos</t>
  </si>
  <si>
    <t>3.5.2 No. Aprendices sugeridos para participar en el proyecto</t>
  </si>
  <si>
    <r>
      <rPr>
        <b/>
        <sz val="8"/>
        <color rgb="FF000000"/>
        <rFont val="Calibri"/>
        <family val="2"/>
      </rPr>
      <t xml:space="preserve">3.6 Descripción del ambiente de aprendizaje requerido: </t>
    </r>
    <r>
      <rPr>
        <sz val="8"/>
        <color indexed="8"/>
        <rFont val="Calibri"/>
        <family val="2"/>
      </rPr>
      <t xml:space="preserve"> Ambiente de 100 mts2 mínimo. Ventilación e Iluminación Conexiones eléctricas a 110-220 Voltios.
</t>
    </r>
    <r>
      <rPr>
        <b/>
        <sz val="8"/>
        <color rgb="FF000000"/>
        <rFont val="Calibri"/>
        <family val="2"/>
      </rPr>
      <t xml:space="preserve">Maquinaria y Equipo Especializado:  </t>
    </r>
    <r>
      <rPr>
        <sz val="8"/>
        <color indexed="8"/>
        <rFont val="Calibri"/>
        <family val="2"/>
      </rPr>
      <t xml:space="preserve">30 máquinas de coser planas de una aguja, 1 Mesa para trazo y corte de 1.80 mts de ancho X 1.20 mts de largo y 90 cms de alto.  Equipo auxiliar de planchado. Mesas auxiliares para confección. 
5 planchas a vapor , 5 mesas de planchado, 6 máquinas fileteadoras (sobrehiladoras).  30 mesas para patronaje. 25 maniquíes (15 femeninos y 10 masculinos)
</t>
    </r>
    <r>
      <rPr>
        <b/>
        <sz val="8"/>
        <color rgb="FF000000"/>
        <rFont val="Calibri"/>
        <family val="2"/>
      </rPr>
      <t xml:space="preserve">
Herramientas Especializadas:</t>
    </r>
    <r>
      <rPr>
        <sz val="8"/>
        <color indexed="8"/>
        <rFont val="Calibri"/>
        <family val="2"/>
      </rPr>
      <t xml:space="preserve"> 15 tijeras de 9 pulgadas para cortar tela.  15 tijeras de 7 pulgadas para cortar papel.  30 cintas métricas de 1.5 metros.  15 tijeras pulidoras. 15 abre ojales. 
15 juegos de reglas para patronaje. Guías y aditamentos para máquinas planas y fileteadoras (Sobre hiladoras). Destornilladores de pala y de estría.  Llaves hexagonales.  Llaves de boca fija.  Pinzas para enhebrar.  Calibradores de puntada.
</t>
    </r>
    <r>
      <rPr>
        <b/>
        <sz val="8"/>
        <color rgb="FF000000"/>
        <rFont val="Calibri"/>
        <family val="2"/>
      </rPr>
      <t>Muebles colaborativos</t>
    </r>
    <r>
      <rPr>
        <sz val="8"/>
        <color indexed="8"/>
        <rFont val="Calibri"/>
        <family val="2"/>
      </rPr>
      <t xml:space="preserve">: 30 Sillas ergonómicas, 1 Tablero en acrílico Mueble
</t>
    </r>
    <r>
      <rPr>
        <b/>
        <sz val="8"/>
        <color rgb="FF000000"/>
        <rFont val="Calibri"/>
        <family val="2"/>
      </rPr>
      <t xml:space="preserve">Tecnologías de la información y las comunicaciones: </t>
    </r>
    <r>
      <rPr>
        <sz val="8"/>
        <color indexed="8"/>
        <rFont val="Calibri"/>
        <family val="2"/>
      </rPr>
      <t>Computador de mesa o portátil con acceso a internet. 1 televisor 40 pulgadas, 1 video Beam , 25 computadores portátiles Acceso a internet
Elementos y condiciones relacionadas con la seguridad industrial, la salud ocupacional y el medioambiente: Extintor.</t>
    </r>
  </si>
  <si>
    <t>3.7   RECURSOS ESTIMADOS</t>
  </si>
  <si>
    <t xml:space="preserve">ACTIVIDADES DEL PROYECTO </t>
  </si>
  <si>
    <t>DURACIÓN 
(Horas) Y (Meses)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</si>
  <si>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</si>
  <si>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</si>
  <si>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</si>
  <si>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</si>
  <si>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</si>
  <si>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</si>
  <si>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</si>
  <si>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</si>
  <si>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porductiva) y y  elementos y condiciones de seguridad industrial, salud ocupacional y medio ambiente  </t>
  </si>
  <si>
    <r>
      <rPr>
        <b/>
        <sz val="11"/>
        <color rgb="FF000000"/>
        <rFont val="Calibri"/>
        <family val="2"/>
        <scheme val="minor"/>
      </rPr>
      <t>Analizar</t>
    </r>
    <r>
      <rPr>
        <sz val="11"/>
        <color indexed="8"/>
        <rFont val="Calibri"/>
        <family val="2"/>
        <scheme val="minor"/>
      </rPr>
      <t xml:space="preserve"> la identidad institucional, los procedimientos administrativos y formativos en el cual esta inmerso el programa de formación</t>
    </r>
  </si>
  <si>
    <t xml:space="preserve">48 Horas
0,4 meses
</t>
  </si>
  <si>
    <t>Videobeam</t>
  </si>
  <si>
    <t>Cartulinas</t>
  </si>
  <si>
    <t>Director Regional, Subdirector de centro, Coordinador de formació y academico,Líder bienestar, Integrador virtual, Instructores (Componente tecnico y social)</t>
  </si>
  <si>
    <t>Ambiente externo</t>
  </si>
  <si>
    <t>Televisor LCD</t>
  </si>
  <si>
    <t>Resma de papel bond  tamaño carta</t>
  </si>
  <si>
    <t>Aula de sistemas con 30 PC</t>
  </si>
  <si>
    <t>Computador Portatil</t>
  </si>
  <si>
    <t>Cinta  de enmascarar de 2 cms de ancho</t>
  </si>
  <si>
    <t>Tablero Formica</t>
  </si>
  <si>
    <t>Borrador tablero</t>
  </si>
  <si>
    <t>Ambiente de socialización</t>
  </si>
  <si>
    <t>Marcadores Borrables</t>
  </si>
  <si>
    <t>Ambiente virtual
LMS Institucional</t>
  </si>
  <si>
    <t>Pegante en barra x 40 grs</t>
  </si>
  <si>
    <t>Biblioteca</t>
  </si>
  <si>
    <r>
      <rPr>
        <b/>
        <sz val="11"/>
        <color rgb="FF000000"/>
        <rFont val="Calibri"/>
        <family val="2"/>
        <scheme val="minor"/>
      </rPr>
      <t>Disponer</t>
    </r>
    <r>
      <rPr>
        <sz val="11"/>
        <color indexed="8"/>
        <rFont val="Calibri"/>
        <family val="2"/>
        <scheme val="minor"/>
      </rPr>
      <t xml:space="preserve"> maquinaria, materiales e insumos para desarrollo de prendas de vestir sobre medidas femenina y masculina </t>
    </r>
  </si>
  <si>
    <t>170 Horas
1,2 meses</t>
  </si>
  <si>
    <t>Resma de papel bond tamaño carta</t>
  </si>
  <si>
    <t xml:space="preserve">Instructor de patronaje
Instructor de Maquinas de confección
Instructor de mantenimiento de maquinas
Instructor de Hábitos de vida Saludable
Instructor de SST y medio ambiente
Instructor de Ética
</t>
  </si>
  <si>
    <t>Aceite lubricante para las máquinas planas</t>
  </si>
  <si>
    <t>1/2 galón</t>
  </si>
  <si>
    <t xml:space="preserve">Aceitera </t>
  </si>
  <si>
    <t>Computadores de mesa</t>
  </si>
  <si>
    <t>Bobina o Carretel para plana doble pespunte</t>
  </si>
  <si>
    <t>Ambiente de patronaje</t>
  </si>
  <si>
    <t>Porta bobina para máquina plana doble pespunte</t>
  </si>
  <si>
    <t>Maquinas Planas doble pespunte</t>
  </si>
  <si>
    <t xml:space="preserve">Kit de limpieza (Brocha y  paño de limpieza, </t>
  </si>
  <si>
    <t>Kit de destornilladores de pala: bobina, aguja,  planchuela y transporte)</t>
  </si>
  <si>
    <t>Fotocopias</t>
  </si>
  <si>
    <t>Taller de confecciones</t>
  </si>
  <si>
    <t>Pistola Soplete</t>
  </si>
  <si>
    <t>Agujas de máquina plana 16 X 231 o 16 x 257</t>
  </si>
  <si>
    <t>60 paños</t>
  </si>
  <si>
    <t xml:space="preserve">Kit de folders para maquina plana </t>
  </si>
  <si>
    <t>Agujas de máquina plana 135 X 5</t>
  </si>
  <si>
    <t xml:space="preserve">Kit de pies prensatelas( ( cremallera invisible, cremallera derecho e izquierdo, Pies compensados 1/16" y 1/4",  pie guía a 1/4", Pie dobladillador, pie de teflón y pie fruncidor) </t>
  </si>
  <si>
    <t>Ambiente VirtualLMS Institucional</t>
  </si>
  <si>
    <t xml:space="preserve">Hilo colores surtidos 120 </t>
  </si>
  <si>
    <t>Hilo colores surtidos 75</t>
  </si>
  <si>
    <t>Cambrela</t>
  </si>
  <si>
    <t>60 mts</t>
  </si>
  <si>
    <t>Ambiente TIC con 30 PC</t>
  </si>
  <si>
    <t>Tela denim de 14 onzas</t>
  </si>
  <si>
    <t>Calibradores de puntada</t>
  </si>
  <si>
    <t>Tijeras pulidoras</t>
  </si>
  <si>
    <r>
      <rPr>
        <b/>
        <sz val="11"/>
        <color rgb="FF000000"/>
        <rFont val="Calibri"/>
        <family val="2"/>
        <scheme val="minor"/>
      </rPr>
      <t>Elaborar</t>
    </r>
    <r>
      <rPr>
        <sz val="11"/>
        <color indexed="8"/>
        <rFont val="Calibri"/>
        <family val="2"/>
        <scheme val="minor"/>
      </rPr>
      <t xml:space="preserve"> moldes básicos y prototipo de prendas de vestir sobre medidas femenina y masculina</t>
    </r>
  </si>
  <si>
    <t>510 horas
3,3 meses</t>
  </si>
  <si>
    <t>Resma de Pliego de papel 70X100 (Manifold, Bond</t>
  </si>
  <si>
    <t xml:space="preserve">Instructor de patronaje
Instructor de Hábitos de vida Saludable
Instructor de SST y medio ambiente
Instructor de Ética
Instructor de Emprendimiento
Instructor de Derechos fundamentales del trabajo
</t>
  </si>
  <si>
    <t>Resma de papel bond  tamaño oficio</t>
  </si>
  <si>
    <t>Resma de papel bond A4</t>
  </si>
  <si>
    <t>Cartulinas Blanca</t>
  </si>
  <si>
    <t>Juegos x 5 de patronaje acrilicas Esc 1:100</t>
  </si>
  <si>
    <t>Cartón cartulina para patronaje</t>
  </si>
  <si>
    <t>Regla acrilica de 100 cm/Pulg</t>
  </si>
  <si>
    <t>Cinta  de enmascarar 2 cm de ancho</t>
  </si>
  <si>
    <t>Ambiente Virtual
LMS Institucional</t>
  </si>
  <si>
    <t>Regla acrilica de 150 cm/pulg</t>
  </si>
  <si>
    <t>Cinta transparente</t>
  </si>
  <si>
    <t>Curva multitrazo</t>
  </si>
  <si>
    <t>Pegante en barra de 40 grs</t>
  </si>
  <si>
    <t>Regla mágica</t>
  </si>
  <si>
    <t>Lápiz negro HB</t>
  </si>
  <si>
    <t>Curvígrafo estandar</t>
  </si>
  <si>
    <t>Saca puntas</t>
  </si>
  <si>
    <t xml:space="preserve">Mesas de patronaje </t>
  </si>
  <si>
    <t>Borrador de nata</t>
  </si>
  <si>
    <t>Rodaja</t>
  </si>
  <si>
    <t>Marcadores Borrables colores surtidos</t>
  </si>
  <si>
    <t>Tijera de cortar papel</t>
  </si>
  <si>
    <t>Marcadores permanentes punta fina colores surtidos</t>
  </si>
  <si>
    <t>Cutter</t>
  </si>
  <si>
    <t>Cinta métricas de 1,5 m (cm y Pulg)</t>
  </si>
  <si>
    <t>Piqueteadores de 1/4"</t>
  </si>
  <si>
    <t xml:space="preserve">Portaminas </t>
  </si>
  <si>
    <t>Punzón</t>
  </si>
  <si>
    <t xml:space="preserve">Minas 0.7 HB </t>
  </si>
  <si>
    <t>30 pq x 10</t>
  </si>
  <si>
    <r>
      <rPr>
        <b/>
        <sz val="11"/>
        <color rgb="FF000000"/>
        <rFont val="Calibri"/>
        <family val="2"/>
        <scheme val="minor"/>
      </rPr>
      <t>Cortar</t>
    </r>
    <r>
      <rPr>
        <sz val="11"/>
        <color indexed="8"/>
        <rFont val="Calibri"/>
        <family val="2"/>
        <scheme val="minor"/>
      </rPr>
      <t xml:space="preserve"> piezas de la prenda de vestir femenina y masculina en material textil</t>
    </r>
  </si>
  <si>
    <t>100 horas
0,8 meses</t>
  </si>
  <si>
    <t>Alfileres Cabez plástica colores</t>
  </si>
  <si>
    <t>30 Ruedas</t>
  </si>
  <si>
    <t>Instructor de patronaje
Instructor de Hábitos de vida Saludable
Instructor de SST y medio ambiente
Instructor de Ética
Instructor de Emprendimiento
Instructor de Derechos fundamentales del trabajo</t>
  </si>
  <si>
    <t>Alfileres Mega</t>
  </si>
  <si>
    <t>15 cajas</t>
  </si>
  <si>
    <t>Papel Calco Onix</t>
  </si>
  <si>
    <t>15 paquetes</t>
  </si>
  <si>
    <t>Tiza de modistería</t>
  </si>
  <si>
    <t>Tijera para cortar telas</t>
  </si>
  <si>
    <t xml:space="preserve">Lapiz para marcar </t>
  </si>
  <si>
    <t>Mesa de Corte</t>
  </si>
  <si>
    <t>Drill 100% algodón rigido</t>
  </si>
  <si>
    <t>120 mts</t>
  </si>
  <si>
    <t>Pesas</t>
  </si>
  <si>
    <t xml:space="preserve">Tela lino oxford </t>
  </si>
  <si>
    <t>Cambray strech</t>
  </si>
  <si>
    <t xml:space="preserve">Challis </t>
  </si>
  <si>
    <t xml:space="preserve">Popelina </t>
  </si>
  <si>
    <t>300 mts</t>
  </si>
  <si>
    <t>Ambiente de Corte</t>
  </si>
  <si>
    <t>Paño tipo mezcilla</t>
  </si>
  <si>
    <t>Tela para forro para chaquetas</t>
  </si>
  <si>
    <t>100 mts</t>
  </si>
  <si>
    <t>Tela forro de Bolsillo</t>
  </si>
  <si>
    <t>50 mts</t>
  </si>
  <si>
    <t>Lino Flex</t>
  </si>
  <si>
    <t xml:space="preserve">Liencillo </t>
  </si>
  <si>
    <t>30 mts</t>
  </si>
  <si>
    <t xml:space="preserve">Georget </t>
  </si>
  <si>
    <t>Velvetín o terciopelo</t>
  </si>
  <si>
    <t>Chiffon</t>
  </si>
  <si>
    <t>Crepe satinado</t>
  </si>
  <si>
    <t>Entretela No tejida  fusionable  delgada</t>
  </si>
  <si>
    <t>Sidó fusionable o Tricot</t>
  </si>
  <si>
    <t>Enttretela tejida con resina lisa en poliuretano de 150 cm</t>
  </si>
  <si>
    <t>Pretina prehormada</t>
  </si>
  <si>
    <r>
      <rPr>
        <b/>
        <sz val="11"/>
        <color rgb="FF000000"/>
        <rFont val="Calibri"/>
        <family val="2"/>
        <scheme val="minor"/>
      </rPr>
      <t xml:space="preserve">Confeccionar </t>
    </r>
    <r>
      <rPr>
        <sz val="11"/>
        <color indexed="8"/>
        <rFont val="Calibri"/>
        <family val="2"/>
        <scheme val="minor"/>
      </rPr>
      <t xml:space="preserve">y acabar la prenda de vestir femenina y masculina </t>
    </r>
  </si>
  <si>
    <t>420 horas
2,5 meses</t>
  </si>
  <si>
    <t>Agujas B 27 Punta bola  N° 70</t>
  </si>
  <si>
    <t>30 paños</t>
  </si>
  <si>
    <t>Instructor de patronaje
Instructor de Máquinas de confección
Instructor de Hábitos de vida Saludable
Instructor de SST y medio ambiente
Instructor de Ética
Instructor de Emprendimiento
Instructor de Derechos fundamentales del trabajo</t>
  </si>
  <si>
    <t>Agujas B 27 Punta regular  N° 80</t>
  </si>
  <si>
    <t>Kit para rollito en fileteadora</t>
  </si>
  <si>
    <t>Dosificador de Elástico</t>
  </si>
  <si>
    <t>Hilaza de 2 cabos colores surtidos</t>
  </si>
  <si>
    <t>Pulidoras</t>
  </si>
  <si>
    <t>Maquinas fileteadoras</t>
  </si>
  <si>
    <t>Abre ojal</t>
  </si>
  <si>
    <t>Maquinas familiares con sistema métalico interno</t>
  </si>
  <si>
    <t>Correderas diente de nylon de 20 - 35 cm</t>
  </si>
  <si>
    <t>Correderas  invisibles de 20  - 35 cm</t>
  </si>
  <si>
    <t>Correderas de topes separables # 3</t>
  </si>
  <si>
    <t>Cuellos Troquelados talla  40</t>
  </si>
  <si>
    <t>Elástico 3 cms Ancho</t>
  </si>
  <si>
    <t>50  mts</t>
  </si>
  <si>
    <t>Hombreras para sasteria</t>
  </si>
  <si>
    <t>30 pares</t>
  </si>
  <si>
    <t>Hombreras</t>
  </si>
  <si>
    <r>
      <rPr>
        <b/>
        <sz val="11"/>
        <color rgb="FF000000"/>
        <rFont val="Calibri"/>
        <family val="2"/>
        <scheme val="minor"/>
      </rPr>
      <t>Realizar</t>
    </r>
    <r>
      <rPr>
        <sz val="11"/>
        <color indexed="8"/>
        <rFont val="Calibri"/>
        <family val="2"/>
        <scheme val="minor"/>
      </rPr>
      <t xml:space="preserve"> ajustes y modificaciones a prendas de vestir según los requerimientos del cliente</t>
    </r>
  </si>
  <si>
    <t>96 horas
0,8 meses</t>
  </si>
  <si>
    <t>Dosificador de Elático</t>
  </si>
  <si>
    <t xml:space="preserve">Resma de papel tamaño carta </t>
  </si>
  <si>
    <r>
      <rPr>
        <b/>
        <sz val="11"/>
        <color rgb="FF000000"/>
        <rFont val="Calibri"/>
        <family val="2"/>
        <scheme val="minor"/>
      </rPr>
      <t>Evaluar</t>
    </r>
    <r>
      <rPr>
        <sz val="11"/>
        <color indexed="8"/>
        <rFont val="Calibri"/>
        <family val="2"/>
        <scheme val="minor"/>
      </rPr>
      <t xml:space="preserve">  proceso de aprendizaje a tavés de la resolución de problemas reales en las prácticas empresariales.</t>
    </r>
  </si>
  <si>
    <t>864  horas 
6 meses</t>
  </si>
  <si>
    <t>PC portatil</t>
  </si>
  <si>
    <t>Bitacoras Fisicas o digitales</t>
  </si>
  <si>
    <t xml:space="preserve">Instructor Seguimiento
Responsable Empresa </t>
  </si>
  <si>
    <t>Empresa
Ambiente Virtual</t>
  </si>
  <si>
    <t>3.7.1  DETALLE DE LOS RECURSOS ESTIMADOS</t>
  </si>
  <si>
    <t>HERRAMIENTAS (Materiales de formación devolutivos)</t>
  </si>
  <si>
    <t>UNIDAD DE MEDIDA</t>
  </si>
  <si>
    <t>CODIGO ORIONS</t>
  </si>
  <si>
    <t>CANTIDAD</t>
  </si>
  <si>
    <t>VALOR UNITARIO</t>
  </si>
  <si>
    <t>VALOR TOTAL (por grupo de 30 aprendices)</t>
  </si>
  <si>
    <t>FUENTE  RECURSO</t>
  </si>
  <si>
    <t xml:space="preserve">Unidad </t>
  </si>
  <si>
    <t>TOTAL</t>
  </si>
  <si>
    <t>EQUIPOS (Materiales de formación devolutivos)</t>
  </si>
  <si>
    <t>VALOR TOTAL</t>
  </si>
  <si>
    <t>Unidad</t>
  </si>
  <si>
    <t xml:space="preserve">Mesa corte </t>
  </si>
  <si>
    <t>Mesas para patronaje</t>
  </si>
  <si>
    <t>Mesas auxiliares</t>
  </si>
  <si>
    <t>MATERIALES (consumibles)</t>
  </si>
  <si>
    <t>Cartulinas blancas</t>
  </si>
  <si>
    <t>Pliego</t>
  </si>
  <si>
    <t>Pegante en barra 40 grs</t>
  </si>
  <si>
    <t>1/2 Galón</t>
  </si>
  <si>
    <t xml:space="preserve">Paños X10 </t>
  </si>
  <si>
    <t xml:space="preserve">Hilo colores surtidos calibre  120 </t>
  </si>
  <si>
    <t>Cono</t>
  </si>
  <si>
    <t>Hilo colores surtidos calibre 75</t>
  </si>
  <si>
    <t>Metros</t>
  </si>
  <si>
    <t>Tela Denim de 12 onzas</t>
  </si>
  <si>
    <t>Borrador de nata suave negro</t>
  </si>
  <si>
    <t>Pauete x 10</t>
  </si>
  <si>
    <t>Alfileres Cabez plástica colores (Rueda)</t>
  </si>
  <si>
    <t>Caja</t>
  </si>
  <si>
    <t>Paquete</t>
  </si>
  <si>
    <t>unidad</t>
  </si>
  <si>
    <t>Correderas  dientes de nylon de 20 - 35 cm</t>
  </si>
  <si>
    <t>Correderas  topes separables  de 70 cms</t>
  </si>
  <si>
    <t>Par</t>
  </si>
  <si>
    <t>par</t>
  </si>
  <si>
    <t xml:space="preserve"> </t>
  </si>
  <si>
    <t>4.RUBROS PRESUPUESTALES</t>
  </si>
  <si>
    <t>VALOR</t>
  </si>
  <si>
    <t>RUBRO PRESUPUESTAL POR EL QUE SE FINANCIARÍA EL PROYECTO</t>
  </si>
  <si>
    <t>Equipos</t>
  </si>
  <si>
    <t>Herramientas</t>
  </si>
  <si>
    <t>$ 8.452.500</t>
  </si>
  <si>
    <t>Talento Humano</t>
  </si>
  <si>
    <t>Materiales de Formación</t>
  </si>
  <si>
    <t>5. EQUIPO QUE PARTICIPÓ EN LA FORMULACIÓN DEL PROYECTO</t>
  </si>
  <si>
    <t>NOMBRE</t>
  </si>
  <si>
    <t>DOC IDENTIDAD</t>
  </si>
  <si>
    <t xml:space="preserve">ESPECIALIDAD </t>
  </si>
  <si>
    <t>NOMBRE CENTRO</t>
  </si>
  <si>
    <t>REGIONAL</t>
  </si>
  <si>
    <t>Gisela Sierra Toncel</t>
  </si>
  <si>
    <t>CC 56054635</t>
  </si>
  <si>
    <t>Jnstructora Técnica</t>
  </si>
  <si>
    <t xml:space="preserve"> Agroempresarial Acuícola</t>
  </si>
  <si>
    <t xml:space="preserve">GUAJIRA </t>
  </si>
  <si>
    <t>Nayibe Fager Fernández</t>
  </si>
  <si>
    <t>CC 53088359</t>
  </si>
  <si>
    <t>Instructora Técnica</t>
  </si>
  <si>
    <t>Manufactura textil
 y 
cuero</t>
  </si>
  <si>
    <t>DISTRITO CAPITAL</t>
  </si>
  <si>
    <t>Luisa Ibeth Villarreal Gutiérrez</t>
  </si>
  <si>
    <t>CC 32666551</t>
  </si>
  <si>
    <t>ASESORA DESARROLLO CURRICULAR</t>
  </si>
  <si>
    <t>ATLÁNTICO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</si>
</sst>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0\ &quot;€&quot;;\-#,##0\ &quot;€&quot;"/>
    <numFmt numFmtId="166" formatCode="_-* #,##0.00\ _€_-;\-* #,##0.00\ _€_-;_-* &quot;-&quot;??\ _€_-;_-@_-"/>
    <numFmt numFmtId="167" formatCode="0.000"/>
    <numFmt numFmtId="168" formatCode="[$$-240A]\ #,##0"/>
    <numFmt numFmtId="169" formatCode="[$$-240A]#,##0;[Red]\([$$-240A]#,##0\)"/>
    <numFmt numFmtId="170" formatCode="&quot;$ &quot;#,##0"/>
    <numFmt numFmtId="171" formatCode="_ [$€-2]\ * #,##0.00_ ;_ [$€-2]\ * \-#,##0.00_ ;_ [$€-2]\ * &quot;-&quot;??_ "/>
    <numFmt numFmtId="172" formatCode="_ * #,##0.00_ ;_ * \-#,##0.00_ ;_ * &quot;-&quot;??_ ;_ @_ "/>
    <numFmt numFmtId="173" formatCode="#,##0_ ;[Red]\-#,##0\ "/>
  </numFmts>
  <fonts count="39" x14ac:knownFonts="1">
    <font>
      <sz val="11"/>
      <color theme="1"/>
      <name val="Calibri"/>
      <family val="2"/>
      <scheme val="minor"/>
    </font>
    <font>
      <sz val="11"/>
      <color theme="1"/>
      <name val="Calibri"/>
      <family val="2"/>
      <scheme val="minor"/>
    </font>
    <font>
      <sz val="11"/>
      <color indexed="8"/>
      <name val="Calibri"/>
      <family val="2"/>
    </font>
    <font>
      <sz val="8"/>
      <color indexed="8"/>
      <name val="Calibri"/>
      <family val="2"/>
    </font>
    <font>
      <b/>
      <sz val="8"/>
      <name val="Calibri"/>
      <family val="2"/>
    </font>
    <font>
      <sz val="8"/>
      <name val="Calibri"/>
      <family val="2"/>
    </font>
    <font>
      <b/>
      <sz val="8"/>
      <color indexed="8"/>
      <name val="Calibri"/>
      <family val="2"/>
    </font>
    <font>
      <sz val="8"/>
      <color indexed="8"/>
      <name val="Calibri"/>
      <family val="2"/>
      <scheme val="minor"/>
    </font>
    <font>
      <b/>
      <sz val="10"/>
      <color indexed="8"/>
      <name val="Calibri"/>
      <family val="2"/>
    </font>
    <font>
      <sz val="8"/>
      <color theme="1"/>
      <name val="Calibri"/>
      <family val="2"/>
      <scheme val="minor"/>
    </font>
    <font>
      <b/>
      <i/>
      <sz val="8"/>
      <color indexed="8"/>
      <name val="Calibri"/>
      <family val="2"/>
    </font>
    <font>
      <sz val="11"/>
      <color indexed="17"/>
      <name val="Calibri"/>
      <family val="2"/>
    </font>
    <font>
      <sz val="10"/>
      <name val="Arial"/>
      <family val="2"/>
    </font>
    <font>
      <sz val="10"/>
      <name val="Times New Roman"/>
      <family val="1"/>
    </font>
    <font>
      <u/>
      <sz val="11"/>
      <color indexed="12"/>
      <name val="Calibri"/>
      <family val="2"/>
    </font>
    <font>
      <sz val="11"/>
      <color theme="1"/>
      <name val="Arial"/>
      <family val="2"/>
    </font>
    <font>
      <sz val="12"/>
      <color indexed="8"/>
      <name val="Calibri"/>
      <family val="2"/>
    </font>
    <font>
      <sz val="10"/>
      <color indexed="8"/>
      <name val="Calibri"/>
      <family val="2"/>
    </font>
    <font>
      <b/>
      <sz val="12"/>
      <color theme="1"/>
      <name val="Arial"/>
      <family val="2"/>
    </font>
    <font>
      <b/>
      <sz val="11"/>
      <color theme="1"/>
      <name val="Calibri"/>
      <family val="2"/>
      <scheme val="minor"/>
    </font>
    <font>
      <sz val="11"/>
      <color theme="1"/>
      <name val="Calibri"/>
      <family val="2"/>
    </font>
    <font>
      <b/>
      <sz val="10"/>
      <name val="Calibri"/>
      <family val="2"/>
    </font>
    <font>
      <sz val="8"/>
      <name val="Calibri"/>
      <family val="2"/>
      <scheme val="minor"/>
    </font>
    <font>
      <b/>
      <sz val="8"/>
      <name val="Calibri"/>
      <family val="2"/>
      <scheme val="minor"/>
    </font>
    <font>
      <sz val="10"/>
      <name val="Calibri"/>
      <family val="2"/>
    </font>
    <font>
      <sz val="8"/>
      <name val="Arial"/>
      <family val="2"/>
      <charset val="1"/>
    </font>
    <font>
      <sz val="8"/>
      <color rgb="FF000000"/>
      <name val="Calibri"/>
      <family val="2"/>
      <scheme val="minor"/>
    </font>
    <font>
      <b/>
      <sz val="8"/>
      <color rgb="FF000000"/>
      <name val="Calibri"/>
      <family val="2"/>
      <scheme val="minor"/>
    </font>
    <font>
      <b/>
      <sz val="8"/>
      <color theme="1"/>
      <name val="Calibri"/>
      <family val="2"/>
      <scheme val="minor"/>
    </font>
    <font>
      <sz val="10"/>
      <color rgb="FF000000"/>
      <name val="Calibri"/>
      <family val="2"/>
    </font>
    <font>
      <sz val="11"/>
      <name val="Calibri"/>
      <family val="2"/>
    </font>
    <font>
      <b/>
      <sz val="8"/>
      <color indexed="8"/>
      <name val="Calibri"/>
      <family val="2"/>
      <scheme val="minor"/>
    </font>
    <font>
      <b/>
      <sz val="11"/>
      <color rgb="FF000000"/>
      <name val="Calibri"/>
      <family val="2"/>
    </font>
    <font>
      <b/>
      <sz val="16"/>
      <color indexed="8"/>
      <name val="Calibri"/>
      <family val="2"/>
    </font>
    <font>
      <sz val="11"/>
      <color indexed="8"/>
      <name val="Calibri"/>
      <family val="2"/>
      <scheme val="minor"/>
    </font>
    <font>
      <b/>
      <sz val="11"/>
      <color rgb="FF000000"/>
      <name val="Calibri"/>
      <family val="2"/>
      <scheme val="minor"/>
    </font>
    <font>
      <b/>
      <sz val="12"/>
      <color indexed="8"/>
      <name val="Calibri"/>
      <family val="2"/>
    </font>
    <font>
      <b/>
      <sz val="10"/>
      <color rgb="FF000000"/>
      <name val="Calibri"/>
      <family val="2"/>
    </font>
    <font>
      <b/>
      <sz val="8"/>
      <color rgb="FF000000"/>
      <name val="Calibri"/>
      <family val="2"/>
    </font>
  </fonts>
  <fills count="14">
    <fill>
      <patternFill patternType="none"/>
    </fill>
    <fill>
      <patternFill patternType="gray125"/>
    </fill>
    <fill>
      <patternFill patternType="solid">
        <fgColor indexed="9"/>
        <bgColor indexed="26"/>
      </patternFill>
    </fill>
    <fill>
      <patternFill patternType="solid">
        <fgColor theme="0" tint="-0.34998626667073579"/>
        <bgColor indexed="64"/>
      </patternFill>
    </fill>
    <fill>
      <patternFill patternType="solid">
        <fgColor theme="0" tint="-0.34998626667073579"/>
        <bgColor indexed="27"/>
      </patternFill>
    </fill>
    <fill>
      <patternFill patternType="solid">
        <fgColor theme="0"/>
        <bgColor indexed="27"/>
      </patternFill>
    </fill>
    <fill>
      <patternFill patternType="solid">
        <fgColor indexed="42"/>
        <bgColor indexed="27"/>
      </patternFill>
    </fill>
    <fill>
      <patternFill patternType="solid">
        <fgColor theme="0"/>
        <bgColor indexed="64"/>
      </patternFill>
    </fill>
    <fill>
      <patternFill patternType="solid">
        <fgColor theme="0"/>
        <bgColor indexed="35"/>
      </patternFill>
    </fill>
    <fill>
      <patternFill patternType="solid">
        <fgColor theme="0"/>
        <bgColor indexed="33"/>
      </patternFill>
    </fill>
    <fill>
      <patternFill patternType="solid">
        <fgColor theme="0" tint="-0.34998626667073579"/>
        <bgColor indexed="31"/>
      </patternFill>
    </fill>
    <fill>
      <patternFill patternType="solid">
        <fgColor theme="0" tint="-4.9989318521683403E-2"/>
        <bgColor indexed="64"/>
      </patternFill>
    </fill>
    <fill>
      <patternFill patternType="solid">
        <fgColor theme="0" tint="-4.9989318521683403E-2"/>
        <bgColor indexed="35"/>
      </patternFill>
    </fill>
    <fill>
      <patternFill patternType="solid">
        <fgColor theme="0" tint="-4.9989318521683403E-2"/>
        <bgColor indexed="26"/>
      </patternFill>
    </fill>
  </fills>
  <borders count="130">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bottom style="thin">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bottom/>
      <diagonal/>
    </border>
    <border>
      <left style="thin">
        <color indexed="64"/>
      </left>
      <right style="medium">
        <color indexed="64"/>
      </right>
      <top/>
      <bottom style="thin">
        <color indexed="64"/>
      </bottom>
      <diagonal/>
    </border>
    <border>
      <left style="medium">
        <color indexed="64"/>
      </left>
      <right/>
      <top style="thin">
        <color indexed="8"/>
      </top>
      <bottom style="thin">
        <color indexed="8"/>
      </bottom>
      <diagonal/>
    </border>
    <border>
      <left style="medium">
        <color indexed="64"/>
      </left>
      <right/>
      <top style="thin">
        <color indexed="8"/>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medium">
        <color indexed="8"/>
      </bottom>
      <diagonal/>
    </border>
    <border>
      <left style="medium">
        <color indexed="64"/>
      </left>
      <right style="thin">
        <color indexed="8"/>
      </right>
      <top/>
      <bottom style="thin">
        <color indexed="8"/>
      </bottom>
      <diagonal/>
    </border>
    <border>
      <left/>
      <right style="medium">
        <color indexed="64"/>
      </right>
      <top style="medium">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right style="medium">
        <color indexed="64"/>
      </right>
      <top style="thin">
        <color indexed="8"/>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8"/>
      </bottom>
      <diagonal/>
    </border>
    <border>
      <left/>
      <right style="medium">
        <color indexed="64"/>
      </right>
      <top style="thin">
        <color indexed="8"/>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thin">
        <color indexed="8"/>
      </right>
      <top style="thin">
        <color indexed="8"/>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thin">
        <color indexed="8"/>
      </top>
      <bottom style="thin">
        <color indexed="8"/>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8"/>
      </bottom>
      <diagonal/>
    </border>
    <border>
      <left style="thin">
        <color indexed="64"/>
      </left>
      <right style="thin">
        <color indexed="64"/>
      </right>
      <top style="medium">
        <color indexed="8"/>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8"/>
      </top>
      <bottom style="thin">
        <color indexed="8"/>
      </bottom>
      <diagonal/>
    </border>
    <border>
      <left style="medium">
        <color indexed="64"/>
      </left>
      <right style="thin">
        <color indexed="64"/>
      </right>
      <top style="thin">
        <color indexed="64"/>
      </top>
      <bottom style="medium">
        <color indexed="8"/>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8"/>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indexed="64"/>
      </right>
      <top style="thin">
        <color indexed="64"/>
      </top>
      <bottom/>
      <diagonal/>
    </border>
    <border>
      <left style="medium">
        <color indexed="64"/>
      </left>
      <right/>
      <top style="thin">
        <color indexed="8"/>
      </top>
      <bottom style="thin">
        <color indexed="64"/>
      </bottom>
      <diagonal/>
    </border>
    <border>
      <left/>
      <right style="thin">
        <color rgb="FF000000"/>
      </right>
      <top/>
      <bottom/>
      <diagonal/>
    </border>
    <border>
      <left style="thin">
        <color rgb="FF000000"/>
      </left>
      <right/>
      <top/>
      <bottom/>
      <diagonal/>
    </border>
    <border>
      <left/>
      <right style="thin">
        <color rgb="FF000000"/>
      </right>
      <top style="medium">
        <color indexed="64"/>
      </top>
      <bottom/>
      <diagonal/>
    </border>
    <border>
      <left style="thin">
        <color rgb="FF000000"/>
      </left>
      <right/>
      <top style="medium">
        <color indexed="64"/>
      </top>
      <bottom/>
      <diagonal/>
    </border>
    <border>
      <left/>
      <right style="medium">
        <color indexed="64"/>
      </right>
      <top style="thin">
        <color rgb="FF000000"/>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medium">
        <color indexed="64"/>
      </right>
      <top style="thin">
        <color indexed="64"/>
      </top>
      <bottom style="thin">
        <color rgb="FF000000"/>
      </bottom>
      <diagonal/>
    </border>
    <border>
      <left style="thin">
        <color rgb="FF000000"/>
      </left>
      <right style="thin">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60">
    <xf numFmtId="0" fontId="0" fillId="0" borderId="0"/>
    <xf numFmtId="0" fontId="2" fillId="0" borderId="0"/>
    <xf numFmtId="0" fontId="11" fillId="6" borderId="0" applyNumberFormat="0" applyBorder="0" applyAlignment="0" applyProtection="0"/>
    <xf numFmtId="0" fontId="12" fillId="0" borderId="0">
      <alignment horizontal="left" wrapText="1"/>
    </xf>
    <xf numFmtId="0" fontId="13" fillId="0" borderId="0" applyNumberFormat="0" applyFill="0" applyBorder="0" applyAlignment="0" applyProtection="0"/>
    <xf numFmtId="171" fontId="12" fillId="0" borderId="0" applyFont="0" applyFill="0" applyBorder="0" applyAlignment="0" applyProtection="0"/>
    <xf numFmtId="0" fontId="14" fillId="0" borderId="0" applyNumberFormat="0" applyFill="0" applyBorder="0" applyAlignment="0" applyProtection="0">
      <alignment vertical="top"/>
      <protection locked="0"/>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4" fontId="12" fillId="0" borderId="0" applyFont="0" applyFill="0" applyBorder="0" applyAlignment="0" applyProtection="0"/>
    <xf numFmtId="165" fontId="12" fillId="0" borderId="0" applyFont="0" applyFill="0" applyBorder="0" applyAlignment="0" applyProtection="0"/>
    <xf numFmtId="0" fontId="1" fillId="0" borderId="0" applyFont="0" applyFill="0" applyBorder="0" applyAlignment="0" applyProtection="0"/>
    <xf numFmtId="164" fontId="12" fillId="0" borderId="0" applyFont="0" applyFill="0" applyBorder="0" applyAlignment="0" applyProtection="0"/>
    <xf numFmtId="166" fontId="2" fillId="0" borderId="0" applyFont="0" applyFill="0" applyBorder="0" applyAlignment="0" applyProtection="0"/>
    <xf numFmtId="172" fontId="12" fillId="0" borderId="0" applyFont="0" applyFill="0" applyBorder="0" applyAlignment="0" applyProtection="0"/>
    <xf numFmtId="166" fontId="12" fillId="0" borderId="0" applyFont="0" applyFill="0" applyBorder="0" applyAlignment="0" applyProtection="0"/>
    <xf numFmtId="166" fontId="2" fillId="0" borderId="0" applyFont="0" applyFill="0" applyBorder="0" applyAlignment="0" applyProtection="0"/>
    <xf numFmtId="173" fontId="12"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1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12" fillId="0" borderId="0" applyNumberFormat="0" applyFill="0" applyBorder="0" applyAlignment="0" applyProtection="0"/>
    <xf numFmtId="0" fontId="1" fillId="0" borderId="0"/>
    <xf numFmtId="0" fontId="12" fillId="0" borderId="0"/>
    <xf numFmtId="0" fontId="1" fillId="0" borderId="0"/>
    <xf numFmtId="0" fontId="1" fillId="0" borderId="0"/>
    <xf numFmtId="0" fontId="12" fillId="0" borderId="0"/>
    <xf numFmtId="0" fontId="1"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12" fillId="0" borderId="0"/>
    <xf numFmtId="0" fontId="12" fillId="0" borderId="0"/>
    <xf numFmtId="0" fontId="1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cellStyleXfs>
  <cellXfs count="649">
    <xf numFmtId="0" fontId="0" fillId="0" borderId="0" xfId="0"/>
    <xf numFmtId="0" fontId="3" fillId="0" borderId="0" xfId="1" applyFont="1" applyAlignment="1">
      <alignment vertical="center"/>
    </xf>
    <xf numFmtId="0" fontId="3" fillId="0" borderId="0" xfId="1" applyFont="1"/>
    <xf numFmtId="0" fontId="2" fillId="0" borderId="0" xfId="1"/>
    <xf numFmtId="0" fontId="2" fillId="0" borderId="0" xfId="1" applyAlignment="1">
      <alignment horizontal="justify" vertical="top" wrapText="1"/>
    </xf>
    <xf numFmtId="0" fontId="2" fillId="0" borderId="0" xfId="1" applyAlignment="1">
      <alignment horizontal="left"/>
    </xf>
    <xf numFmtId="0" fontId="2" fillId="0" borderId="0" xfId="1" applyAlignment="1">
      <alignment horizontal="center" vertical="top"/>
    </xf>
    <xf numFmtId="0" fontId="3" fillId="7" borderId="0" xfId="1" applyFont="1" applyFill="1" applyAlignment="1">
      <alignment vertical="center"/>
    </xf>
    <xf numFmtId="0" fontId="2" fillId="0" borderId="0" xfId="1" applyAlignment="1">
      <alignment horizontal="justify" vertical="top"/>
    </xf>
    <xf numFmtId="0" fontId="10" fillId="7" borderId="0" xfId="1" applyFont="1" applyFill="1" applyAlignment="1">
      <alignment horizontal="center" vertical="center" wrapText="1"/>
    </xf>
    <xf numFmtId="0" fontId="2" fillId="0" borderId="0" xfId="1" applyAlignment="1">
      <alignment vertical="top"/>
    </xf>
    <xf numFmtId="0" fontId="2" fillId="0" borderId="0" xfId="1" applyAlignment="1">
      <alignment horizontal="center"/>
    </xf>
    <xf numFmtId="0" fontId="3" fillId="7" borderId="0" xfId="1" applyFont="1" applyFill="1" applyAlignment="1">
      <alignment vertical="center" wrapText="1"/>
    </xf>
    <xf numFmtId="0" fontId="6" fillId="7" borderId="0" xfId="1" applyFont="1" applyFill="1" applyAlignment="1">
      <alignment vertical="center"/>
    </xf>
    <xf numFmtId="0" fontId="4" fillId="3" borderId="2" xfId="1" applyFont="1" applyFill="1" applyBorder="1" applyAlignment="1">
      <alignment horizontal="center" vertical="center" wrapText="1"/>
    </xf>
    <xf numFmtId="0" fontId="4" fillId="3" borderId="2" xfId="1" applyFont="1" applyFill="1" applyBorder="1" applyAlignment="1">
      <alignment horizontal="center" vertical="center"/>
    </xf>
    <xf numFmtId="0" fontId="3" fillId="0" borderId="0" xfId="1" applyFont="1" applyAlignment="1">
      <alignment horizontal="center" vertical="center"/>
    </xf>
    <xf numFmtId="168" fontId="7" fillId="7" borderId="2" xfId="1" applyNumberFormat="1" applyFont="1" applyFill="1" applyBorder="1" applyAlignment="1">
      <alignment horizontal="center" vertical="center"/>
    </xf>
    <xf numFmtId="0" fontId="15" fillId="0" borderId="0" xfId="0" applyFont="1" applyAlignment="1">
      <alignment vertical="top"/>
    </xf>
    <xf numFmtId="0" fontId="16" fillId="0" borderId="0" xfId="1" applyFont="1"/>
    <xf numFmtId="0" fontId="17" fillId="0" borderId="0" xfId="1" applyFont="1"/>
    <xf numFmtId="0" fontId="8" fillId="0" borderId="27" xfId="1" applyFont="1" applyBorder="1" applyAlignment="1">
      <alignment horizontal="left" vertical="center"/>
    </xf>
    <xf numFmtId="0" fontId="8" fillId="4" borderId="24" xfId="1" applyFont="1" applyFill="1" applyBorder="1" applyAlignment="1">
      <alignment horizontal="left" vertical="center"/>
    </xf>
    <xf numFmtId="0" fontId="17" fillId="0" borderId="0" xfId="1" applyFont="1" applyAlignment="1">
      <alignment horizontal="left"/>
    </xf>
    <xf numFmtId="0" fontId="17" fillId="0" borderId="0" xfId="1" applyFont="1" applyAlignment="1">
      <alignment horizontal="justify" vertical="top" wrapText="1"/>
    </xf>
    <xf numFmtId="0" fontId="8" fillId="4" borderId="9" xfId="1" applyFont="1" applyFill="1" applyBorder="1" applyAlignment="1">
      <alignment vertical="center" wrapText="1"/>
    </xf>
    <xf numFmtId="0" fontId="17" fillId="0" borderId="0" xfId="1" applyFont="1" applyAlignment="1">
      <alignment horizontal="center" vertical="top"/>
    </xf>
    <xf numFmtId="0" fontId="3" fillId="0" borderId="31" xfId="1" applyFont="1" applyBorder="1" applyAlignment="1">
      <alignment vertical="center" wrapText="1"/>
    </xf>
    <xf numFmtId="167" fontId="5" fillId="9" borderId="32" xfId="1" applyNumberFormat="1" applyFont="1" applyFill="1" applyBorder="1" applyAlignment="1">
      <alignment horizontal="center" vertical="center" wrapText="1"/>
    </xf>
    <xf numFmtId="0" fontId="3" fillId="0" borderId="39" xfId="1" applyFont="1" applyBorder="1" applyAlignment="1">
      <alignment horizontal="center" vertical="center"/>
    </xf>
    <xf numFmtId="0" fontId="5" fillId="2" borderId="44" xfId="1" applyFont="1" applyFill="1" applyBorder="1" applyAlignment="1">
      <alignment horizontal="center" vertical="center" wrapText="1"/>
    </xf>
    <xf numFmtId="0" fontId="6" fillId="4" borderId="47" xfId="1" applyFont="1" applyFill="1" applyBorder="1" applyAlignment="1">
      <alignment vertical="center" wrapText="1"/>
    </xf>
    <xf numFmtId="0" fontId="8" fillId="4" borderId="55" xfId="1" applyFont="1" applyFill="1" applyBorder="1" applyAlignment="1">
      <alignment horizontal="left" vertical="center"/>
    </xf>
    <xf numFmtId="0" fontId="8" fillId="4" borderId="56" xfId="1" applyFont="1" applyFill="1" applyBorder="1" applyAlignment="1">
      <alignment horizontal="justify" vertical="center" wrapText="1"/>
    </xf>
    <xf numFmtId="0" fontId="8" fillId="4" borderId="40" xfId="1" applyFont="1" applyFill="1" applyBorder="1" applyAlignment="1">
      <alignment horizontal="justify" vertical="center" wrapText="1"/>
    </xf>
    <xf numFmtId="0" fontId="8" fillId="4" borderId="56" xfId="1" applyFont="1" applyFill="1" applyBorder="1" applyAlignment="1">
      <alignment horizontal="justify" wrapText="1"/>
    </xf>
    <xf numFmtId="0" fontId="8" fillId="4" borderId="59" xfId="1" applyFont="1" applyFill="1" applyBorder="1" applyAlignment="1">
      <alignment horizontal="justify" vertical="center" wrapText="1"/>
    </xf>
    <xf numFmtId="0" fontId="8" fillId="4" borderId="41" xfId="1" applyFont="1" applyFill="1" applyBorder="1" applyAlignment="1">
      <alignment vertical="center" wrapText="1"/>
    </xf>
    <xf numFmtId="0" fontId="8" fillId="4" borderId="6" xfId="1" applyFont="1" applyFill="1" applyBorder="1" applyAlignment="1">
      <alignment vertical="center" wrapText="1"/>
    </xf>
    <xf numFmtId="0" fontId="7" fillId="7" borderId="2" xfId="1" applyFont="1" applyFill="1" applyBorder="1" applyAlignment="1">
      <alignment horizontal="center" vertical="center" wrapText="1"/>
    </xf>
    <xf numFmtId="0" fontId="8" fillId="4" borderId="7" xfId="1" applyFont="1" applyFill="1" applyBorder="1" applyAlignment="1">
      <alignment horizontal="left" vertical="center"/>
    </xf>
    <xf numFmtId="0" fontId="8" fillId="4" borderId="53" xfId="1" applyFont="1" applyFill="1" applyBorder="1" applyAlignment="1">
      <alignment horizontal="center" vertical="center"/>
    </xf>
    <xf numFmtId="0" fontId="4" fillId="3" borderId="81" xfId="1" applyFont="1" applyFill="1" applyBorder="1" applyAlignment="1">
      <alignment horizontal="center" vertical="center" wrapText="1"/>
    </xf>
    <xf numFmtId="0" fontId="4" fillId="3" borderId="81" xfId="1" applyFont="1" applyFill="1" applyBorder="1" applyAlignment="1">
      <alignment horizontal="center" vertical="center"/>
    </xf>
    <xf numFmtId="0" fontId="4" fillId="3" borderId="82" xfId="1" applyFont="1" applyFill="1" applyBorder="1" applyAlignment="1">
      <alignment horizontal="center" vertical="center"/>
    </xf>
    <xf numFmtId="1" fontId="3" fillId="9" borderId="89" xfId="1" applyNumberFormat="1" applyFont="1" applyFill="1" applyBorder="1" applyAlignment="1">
      <alignment vertical="center" wrapText="1"/>
    </xf>
    <xf numFmtId="0" fontId="4" fillId="4" borderId="70" xfId="1" applyFont="1" applyFill="1" applyBorder="1" applyAlignment="1">
      <alignment vertical="center"/>
    </xf>
    <xf numFmtId="0" fontId="4" fillId="4" borderId="14" xfId="1" applyFont="1" applyFill="1" applyBorder="1" applyAlignment="1">
      <alignment vertical="center"/>
    </xf>
    <xf numFmtId="0" fontId="4" fillId="4" borderId="89" xfId="1" applyFont="1" applyFill="1" applyBorder="1" applyAlignment="1">
      <alignment horizontal="center" vertical="center" wrapText="1"/>
    </xf>
    <xf numFmtId="0" fontId="4" fillId="4" borderId="31" xfId="1" applyFont="1" applyFill="1" applyBorder="1" applyAlignment="1">
      <alignment horizontal="center" vertical="center" wrapText="1"/>
    </xf>
    <xf numFmtId="0" fontId="4" fillId="4" borderId="44" xfId="1" applyFont="1" applyFill="1" applyBorder="1" applyAlignment="1">
      <alignment horizontal="center" vertical="center" wrapText="1"/>
    </xf>
    <xf numFmtId="0" fontId="4" fillId="4" borderId="73" xfId="1" applyFont="1" applyFill="1" applyBorder="1" applyAlignment="1">
      <alignment horizontal="center" vertical="center" wrapText="1"/>
    </xf>
    <xf numFmtId="0" fontId="5" fillId="3" borderId="0" xfId="1" applyFont="1" applyFill="1" applyAlignment="1">
      <alignment horizontal="center" vertical="center"/>
    </xf>
    <xf numFmtId="0" fontId="4" fillId="4" borderId="71" xfId="1" applyFont="1" applyFill="1" applyBorder="1" applyAlignment="1">
      <alignment horizontal="left" vertical="center" wrapText="1"/>
    </xf>
    <xf numFmtId="0" fontId="4" fillId="4" borderId="2" xfId="1" applyFont="1" applyFill="1" applyBorder="1" applyAlignment="1">
      <alignment horizontal="center" vertical="center" wrapText="1"/>
    </xf>
    <xf numFmtId="0" fontId="22" fillId="0" borderId="71" xfId="0" applyFont="1" applyBorder="1" applyAlignment="1">
      <alignment horizontal="justify" vertical="center"/>
    </xf>
    <xf numFmtId="0" fontId="5" fillId="0" borderId="2" xfId="1" applyFont="1" applyBorder="1" applyAlignment="1">
      <alignment horizontal="center" vertical="center"/>
    </xf>
    <xf numFmtId="168" fontId="5" fillId="0" borderId="2" xfId="1" applyNumberFormat="1" applyFont="1" applyBorder="1" applyAlignment="1">
      <alignment horizontal="right" vertical="center"/>
    </xf>
    <xf numFmtId="0" fontId="23" fillId="3" borderId="70" xfId="1" applyFont="1" applyFill="1" applyBorder="1" applyAlignment="1">
      <alignment vertical="center"/>
    </xf>
    <xf numFmtId="0" fontId="23" fillId="3" borderId="14" xfId="1" applyFont="1" applyFill="1" applyBorder="1" applyAlignment="1">
      <alignment vertical="center"/>
    </xf>
    <xf numFmtId="168" fontId="23" fillId="3" borderId="2" xfId="1" applyNumberFormat="1" applyFont="1" applyFill="1" applyBorder="1" applyAlignment="1">
      <alignment horizontal="right" vertical="center"/>
    </xf>
    <xf numFmtId="168" fontId="23" fillId="3" borderId="14" xfId="1" applyNumberFormat="1" applyFont="1" applyFill="1" applyBorder="1" applyAlignment="1">
      <alignment vertical="center"/>
    </xf>
    <xf numFmtId="0" fontId="22" fillId="7" borderId="45" xfId="1" applyFont="1" applyFill="1" applyBorder="1" applyAlignment="1">
      <alignment horizontal="justify" vertical="center"/>
    </xf>
    <xf numFmtId="0" fontId="22" fillId="7" borderId="0" xfId="1" applyFont="1" applyFill="1" applyAlignment="1">
      <alignment horizontal="center" vertical="center"/>
    </xf>
    <xf numFmtId="0" fontId="4" fillId="4" borderId="80" xfId="1" applyFont="1" applyFill="1" applyBorder="1" applyAlignment="1">
      <alignment horizontal="left" vertical="center" wrapText="1"/>
    </xf>
    <xf numFmtId="0" fontId="5" fillId="0" borderId="24" xfId="1" applyFont="1" applyBorder="1" applyAlignment="1">
      <alignment horizontal="center" vertical="center"/>
    </xf>
    <xf numFmtId="168" fontId="5" fillId="0" borderId="19" xfId="1" applyNumberFormat="1" applyFont="1" applyBorder="1" applyAlignment="1">
      <alignment horizontal="right" vertical="center"/>
    </xf>
    <xf numFmtId="0" fontId="22" fillId="0" borderId="71" xfId="1" applyFont="1" applyBorder="1" applyAlignment="1">
      <alignment horizontal="justify" vertical="center"/>
    </xf>
    <xf numFmtId="0" fontId="22" fillId="7" borderId="2" xfId="1" applyFont="1" applyFill="1" applyBorder="1" applyAlignment="1">
      <alignment horizontal="center" vertical="center"/>
    </xf>
    <xf numFmtId="168" fontId="5" fillId="0" borderId="3" xfId="1" applyNumberFormat="1" applyFont="1" applyBorder="1" applyAlignment="1">
      <alignment horizontal="right" vertical="center"/>
    </xf>
    <xf numFmtId="0" fontId="22" fillId="7" borderId="16" xfId="1" applyFont="1" applyFill="1" applyBorder="1" applyAlignment="1">
      <alignment horizontal="center" vertical="center"/>
    </xf>
    <xf numFmtId="0" fontId="4" fillId="3" borderId="80" xfId="1" applyFont="1" applyFill="1" applyBorder="1" applyAlignment="1">
      <alignment horizontal="left" vertical="center"/>
    </xf>
    <xf numFmtId="0" fontId="22" fillId="0" borderId="24" xfId="1" applyFont="1" applyBorder="1" applyAlignment="1">
      <alignment horizontal="center" vertical="center"/>
    </xf>
    <xf numFmtId="168" fontId="5" fillId="0" borderId="24" xfId="1" applyNumberFormat="1" applyFont="1" applyBorder="1" applyAlignment="1">
      <alignment horizontal="right" vertical="center"/>
    </xf>
    <xf numFmtId="0" fontId="22" fillId="7" borderId="2" xfId="0" applyFont="1" applyFill="1" applyBorder="1" applyAlignment="1">
      <alignment horizontal="center" vertical="center"/>
    </xf>
    <xf numFmtId="0" fontId="22" fillId="7" borderId="17" xfId="0" applyFont="1" applyFill="1" applyBorder="1" applyAlignment="1">
      <alignment horizontal="center" vertical="center"/>
    </xf>
    <xf numFmtId="0" fontId="4" fillId="0" borderId="71" xfId="1" applyFont="1" applyBorder="1" applyAlignment="1">
      <alignment vertical="center"/>
    </xf>
    <xf numFmtId="0" fontId="4" fillId="0" borderId="45" xfId="1" applyFont="1" applyBorder="1" applyAlignment="1">
      <alignment vertical="center"/>
    </xf>
    <xf numFmtId="168" fontId="5" fillId="0" borderId="0" xfId="1" applyNumberFormat="1" applyFont="1" applyAlignment="1">
      <alignment horizontal="center" vertical="center" wrapText="1"/>
    </xf>
    <xf numFmtId="169" fontId="5" fillId="0" borderId="0" xfId="1" applyNumberFormat="1" applyFont="1" applyAlignment="1">
      <alignment horizontal="center" vertical="center"/>
    </xf>
    <xf numFmtId="0" fontId="5" fillId="7" borderId="0" xfId="1" applyFont="1" applyFill="1" applyAlignment="1">
      <alignment horizontal="center" vertical="center" wrapText="1"/>
    </xf>
    <xf numFmtId="0" fontId="5" fillId="7" borderId="0" xfId="1" applyFont="1" applyFill="1" applyAlignment="1">
      <alignment horizontal="center" vertical="center"/>
    </xf>
    <xf numFmtId="169" fontId="5" fillId="7" borderId="0" xfId="1" applyNumberFormat="1" applyFont="1" applyFill="1" applyAlignment="1">
      <alignment horizontal="center" vertical="center"/>
    </xf>
    <xf numFmtId="0" fontId="4" fillId="10" borderId="24" xfId="1" applyFont="1" applyFill="1" applyBorder="1" applyAlignment="1">
      <alignment horizontal="center" vertical="center" wrapText="1"/>
    </xf>
    <xf numFmtId="1" fontId="3" fillId="9" borderId="72" xfId="1" applyNumberFormat="1" applyFont="1" applyFill="1" applyBorder="1" applyAlignment="1">
      <alignment vertical="center" wrapText="1"/>
    </xf>
    <xf numFmtId="0" fontId="9" fillId="7" borderId="2" xfId="0" applyFont="1" applyFill="1" applyBorder="1" applyAlignment="1">
      <alignment horizontal="left" vertical="top" wrapText="1"/>
    </xf>
    <xf numFmtId="0" fontId="9" fillId="7" borderId="2" xfId="0" applyFont="1" applyFill="1" applyBorder="1" applyAlignment="1">
      <alignment horizontal="center" vertical="center" wrapText="1"/>
    </xf>
    <xf numFmtId="0" fontId="3" fillId="0" borderId="31" xfId="1" applyFont="1" applyBorder="1" applyAlignment="1">
      <alignment horizontal="center" vertical="center" wrapText="1"/>
    </xf>
    <xf numFmtId="0" fontId="3" fillId="0" borderId="94" xfId="1" applyFont="1" applyBorder="1" applyAlignment="1">
      <alignment horizontal="left" vertical="center" wrapText="1"/>
    </xf>
    <xf numFmtId="0" fontId="3" fillId="7" borderId="32" xfId="1" applyFont="1" applyFill="1" applyBorder="1" applyAlignment="1">
      <alignment horizontal="left" vertical="center" wrapText="1"/>
    </xf>
    <xf numFmtId="0" fontId="7" fillId="0" borderId="2" xfId="1" applyFont="1" applyBorder="1" applyAlignment="1">
      <alignment horizontal="left" vertical="center" wrapText="1"/>
    </xf>
    <xf numFmtId="0" fontId="25" fillId="3" borderId="79" xfId="1" applyFont="1" applyFill="1" applyBorder="1" applyAlignment="1">
      <alignment vertical="center" wrapText="1"/>
    </xf>
    <xf numFmtId="0" fontId="3" fillId="11" borderId="24" xfId="1" applyFont="1" applyFill="1" applyBorder="1" applyAlignment="1">
      <alignment vertical="center" wrapText="1"/>
    </xf>
    <xf numFmtId="0" fontId="3" fillId="11" borderId="24" xfId="1" applyFont="1" applyFill="1" applyBorder="1" applyAlignment="1">
      <alignment horizontal="center" vertical="center" wrapText="1"/>
    </xf>
    <xf numFmtId="0" fontId="3" fillId="11" borderId="39" xfId="1" applyFont="1" applyFill="1" applyBorder="1" applyAlignment="1">
      <alignment horizontal="center" vertical="center"/>
    </xf>
    <xf numFmtId="0" fontId="3" fillId="11" borderId="94" xfId="1" applyFont="1" applyFill="1" applyBorder="1" applyAlignment="1">
      <alignment horizontal="left" vertical="center" wrapText="1"/>
    </xf>
    <xf numFmtId="168" fontId="7" fillId="7" borderId="31" xfId="1" applyNumberFormat="1" applyFont="1" applyFill="1" applyBorder="1" applyAlignment="1">
      <alignment horizontal="center" vertical="center" wrapText="1"/>
    </xf>
    <xf numFmtId="0" fontId="7" fillId="7" borderId="2" xfId="1" applyFont="1" applyFill="1" applyBorder="1" applyAlignment="1">
      <alignment horizontal="left" vertical="center" wrapText="1"/>
    </xf>
    <xf numFmtId="0" fontId="8" fillId="4" borderId="3" xfId="1" applyFont="1" applyFill="1" applyBorder="1" applyAlignment="1">
      <alignment vertical="center"/>
    </xf>
    <xf numFmtId="0" fontId="8" fillId="0" borderId="24" xfId="1" applyFont="1" applyBorder="1" applyAlignment="1">
      <alignment horizontal="center" vertical="center"/>
    </xf>
    <xf numFmtId="168" fontId="7" fillId="7" borderId="2" xfId="1" applyNumberFormat="1" applyFont="1" applyFill="1" applyBorder="1" applyAlignment="1">
      <alignment horizontal="center" vertical="center" wrapText="1"/>
    </xf>
    <xf numFmtId="0" fontId="26" fillId="0" borderId="111" xfId="0" applyFont="1" applyBorder="1" applyAlignment="1">
      <alignment horizontal="center" vertical="center" wrapText="1"/>
    </xf>
    <xf numFmtId="0" fontId="26" fillId="0" borderId="2" xfId="0" applyFont="1" applyBorder="1" applyAlignment="1">
      <alignment horizontal="center" vertical="center" wrapText="1"/>
    </xf>
    <xf numFmtId="0" fontId="9" fillId="7" borderId="2" xfId="0" applyFont="1" applyFill="1" applyBorder="1" applyAlignment="1">
      <alignment horizontal="left" vertical="center" wrapText="1"/>
    </xf>
    <xf numFmtId="0" fontId="8" fillId="0" borderId="2" xfId="1" applyFont="1" applyBorder="1" applyAlignment="1">
      <alignment horizontal="center" vertical="center"/>
    </xf>
    <xf numFmtId="0" fontId="23" fillId="3" borderId="14" xfId="1" applyFont="1" applyFill="1" applyBorder="1" applyAlignment="1">
      <alignment horizontal="center" vertical="center"/>
    </xf>
    <xf numFmtId="0" fontId="9" fillId="7" borderId="24"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7" fillId="7" borderId="24" xfId="1" applyFont="1" applyFill="1" applyBorder="1" applyAlignment="1">
      <alignment horizontal="center" vertical="center" wrapText="1"/>
    </xf>
    <xf numFmtId="0" fontId="7" fillId="11" borderId="2" xfId="1"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7" fillId="0" borderId="2" xfId="1" applyFont="1" applyBorder="1" applyAlignment="1">
      <alignment horizontal="center" vertical="center" wrapText="1"/>
    </xf>
    <xf numFmtId="0" fontId="7" fillId="0" borderId="24" xfId="1" applyFont="1" applyBorder="1" applyAlignment="1">
      <alignment horizontal="center" vertical="center" wrapText="1"/>
    </xf>
    <xf numFmtId="0" fontId="7" fillId="7" borderId="31" xfId="1" applyFont="1" applyFill="1" applyBorder="1" applyAlignment="1">
      <alignment horizontal="center" vertical="center" wrapText="1"/>
    </xf>
    <xf numFmtId="0" fontId="7" fillId="7" borderId="31" xfId="1" applyFont="1" applyFill="1" applyBorder="1" applyAlignment="1">
      <alignment horizontal="left" vertical="center" wrapText="1"/>
    </xf>
    <xf numFmtId="0" fontId="26" fillId="0" borderId="116" xfId="0" applyFont="1" applyBorder="1" applyAlignment="1">
      <alignment horizontal="center" vertical="center" wrapText="1"/>
    </xf>
    <xf numFmtId="0" fontId="26" fillId="0" borderId="118" xfId="0" applyFont="1" applyBorder="1" applyAlignment="1">
      <alignment horizontal="center" vertical="center" wrapText="1"/>
    </xf>
    <xf numFmtId="0" fontId="9" fillId="7" borderId="95" xfId="0" applyFont="1" applyFill="1" applyBorder="1" applyAlignment="1">
      <alignment horizontal="center" vertical="center" wrapText="1"/>
    </xf>
    <xf numFmtId="0" fontId="9" fillId="7" borderId="95" xfId="0" applyFont="1" applyFill="1" applyBorder="1" applyAlignment="1">
      <alignment horizontal="left" vertical="top" wrapText="1"/>
    </xf>
    <xf numFmtId="0" fontId="6" fillId="7" borderId="45" xfId="1" applyFont="1" applyFill="1" applyBorder="1" applyAlignment="1">
      <alignment horizontal="center" vertical="center" textRotation="255" wrapText="1"/>
    </xf>
    <xf numFmtId="0" fontId="6" fillId="7" borderId="77" xfId="1" applyFont="1" applyFill="1" applyBorder="1" applyAlignment="1">
      <alignment horizontal="center" vertical="center" textRotation="255" wrapText="1"/>
    </xf>
    <xf numFmtId="0" fontId="9" fillId="7" borderId="95" xfId="0" applyFont="1" applyFill="1" applyBorder="1" applyAlignment="1">
      <alignment horizontal="left" vertical="center" wrapText="1"/>
    </xf>
    <xf numFmtId="0" fontId="26" fillId="11" borderId="2" xfId="0" applyFont="1" applyFill="1" applyBorder="1" applyAlignment="1">
      <alignment horizontal="center" vertical="center" wrapText="1"/>
    </xf>
    <xf numFmtId="0" fontId="26" fillId="11" borderId="2" xfId="0" applyFont="1" applyFill="1" applyBorder="1" applyAlignment="1">
      <alignment vertical="center" wrapText="1"/>
    </xf>
    <xf numFmtId="0" fontId="7" fillId="11" borderId="2" xfId="1" applyFont="1" applyFill="1" applyBorder="1" applyAlignment="1">
      <alignment horizontal="left" vertical="center" wrapText="1"/>
    </xf>
    <xf numFmtId="0" fontId="7" fillId="11" borderId="31" xfId="1" applyFont="1" applyFill="1" applyBorder="1" applyAlignment="1">
      <alignment horizontal="center" vertical="center" wrapText="1"/>
    </xf>
    <xf numFmtId="0" fontId="7" fillId="11" borderId="31" xfId="1" applyFont="1" applyFill="1" applyBorder="1" applyAlignment="1">
      <alignment horizontal="left" vertical="center" wrapText="1"/>
    </xf>
    <xf numFmtId="0" fontId="3" fillId="11" borderId="2" xfId="1" applyFont="1" applyFill="1" applyBorder="1" applyAlignment="1">
      <alignment vertical="center" wrapText="1"/>
    </xf>
    <xf numFmtId="0" fontId="33" fillId="11" borderId="85" xfId="1" applyFont="1" applyFill="1" applyBorder="1" applyAlignment="1">
      <alignment horizontal="center" vertical="center" wrapText="1"/>
    </xf>
    <xf numFmtId="49" fontId="7" fillId="11" borderId="81" xfId="1" applyNumberFormat="1" applyFont="1" applyFill="1" applyBorder="1" applyAlignment="1">
      <alignment horizontal="center" vertical="center" wrapText="1"/>
    </xf>
    <xf numFmtId="49" fontId="7" fillId="11" borderId="81" xfId="1" applyNumberFormat="1" applyFont="1" applyFill="1" applyBorder="1" applyAlignment="1">
      <alignment horizontal="left" vertical="center" wrapText="1"/>
    </xf>
    <xf numFmtId="0" fontId="26" fillId="0" borderId="95"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1" xfId="0" applyFont="1" applyBorder="1" applyAlignment="1">
      <alignment horizontal="left" vertical="top" wrapText="1"/>
    </xf>
    <xf numFmtId="0" fontId="7" fillId="0" borderId="31" xfId="1" applyFont="1" applyBorder="1" applyAlignment="1">
      <alignment horizontal="center" vertical="center" wrapText="1"/>
    </xf>
    <xf numFmtId="0" fontId="7" fillId="0" borderId="31" xfId="1" applyFont="1" applyBorder="1" applyAlignment="1">
      <alignment horizontal="left" vertical="center" wrapText="1"/>
    </xf>
    <xf numFmtId="0" fontId="9" fillId="7" borderId="17" xfId="0" applyFont="1" applyFill="1" applyBorder="1" applyAlignment="1">
      <alignment horizontal="center" vertical="center" wrapText="1"/>
    </xf>
    <xf numFmtId="0" fontId="3" fillId="0" borderId="24" xfId="1" applyFont="1" applyBorder="1" applyAlignment="1">
      <alignment vertical="center" wrapText="1"/>
    </xf>
    <xf numFmtId="0" fontId="3" fillId="0" borderId="24" xfId="1" applyFont="1" applyBorder="1" applyAlignment="1">
      <alignment horizontal="center" vertical="center" wrapText="1"/>
    </xf>
    <xf numFmtId="0" fontId="3" fillId="0" borderId="24" xfId="1" applyFont="1" applyBorder="1" applyAlignment="1">
      <alignment horizontal="left" vertical="center" wrapText="1"/>
    </xf>
    <xf numFmtId="0" fontId="3" fillId="0" borderId="23" xfId="1" applyFont="1" applyBorder="1" applyAlignment="1">
      <alignment horizontal="left" vertical="center" wrapText="1"/>
    </xf>
    <xf numFmtId="0" fontId="3" fillId="0" borderId="2" xfId="1" applyFont="1" applyBorder="1" applyAlignment="1">
      <alignment vertical="center" wrapText="1"/>
    </xf>
    <xf numFmtId="0" fontId="3" fillId="0" borderId="25" xfId="1" applyFont="1" applyBorder="1" applyAlignment="1">
      <alignment vertical="center" wrapText="1"/>
    </xf>
    <xf numFmtId="0" fontId="3" fillId="0" borderId="25" xfId="1" applyFont="1" applyBorder="1" applyAlignment="1">
      <alignment horizontal="center" vertical="center" wrapText="1"/>
    </xf>
    <xf numFmtId="0" fontId="3" fillId="0" borderId="0" xfId="1" applyFont="1" applyAlignment="1">
      <alignment horizontal="left" vertical="center" wrapText="1"/>
    </xf>
    <xf numFmtId="0" fontId="3" fillId="0" borderId="105" xfId="1" applyFont="1" applyBorder="1" applyAlignment="1">
      <alignment horizontal="center" vertical="center"/>
    </xf>
    <xf numFmtId="0" fontId="3" fillId="0" borderId="106" xfId="1" applyFont="1" applyBorder="1" applyAlignment="1">
      <alignment horizontal="left" vertical="center" wrapText="1"/>
    </xf>
    <xf numFmtId="0" fontId="3" fillId="0" borderId="2" xfId="1" applyFont="1" applyBorder="1" applyAlignment="1">
      <alignment horizontal="left" vertical="center" wrapText="1"/>
    </xf>
    <xf numFmtId="0" fontId="3" fillId="11" borderId="95" xfId="1" applyFont="1" applyFill="1" applyBorder="1" applyAlignment="1">
      <alignment vertical="center" wrapText="1"/>
    </xf>
    <xf numFmtId="0" fontId="3" fillId="11" borderId="95" xfId="1" applyFont="1" applyFill="1" applyBorder="1" applyAlignment="1">
      <alignment horizontal="center" vertical="center" wrapText="1"/>
    </xf>
    <xf numFmtId="0" fontId="3" fillId="11" borderId="53" xfId="1" applyFont="1" applyFill="1" applyBorder="1" applyAlignment="1">
      <alignment horizontal="left" vertical="center" wrapText="1"/>
    </xf>
    <xf numFmtId="0" fontId="3" fillId="11" borderId="76" xfId="1" applyFont="1" applyFill="1" applyBorder="1" applyAlignment="1">
      <alignment horizontal="center" vertical="center"/>
    </xf>
    <xf numFmtId="0" fontId="3" fillId="11" borderId="101" xfId="1" applyFont="1" applyFill="1" applyBorder="1" applyAlignment="1">
      <alignment horizontal="left" vertical="center" wrapText="1"/>
    </xf>
    <xf numFmtId="0" fontId="3" fillId="11" borderId="2" xfId="1" applyFont="1" applyFill="1" applyBorder="1" applyAlignment="1">
      <alignment horizontal="left" vertical="center" wrapText="1"/>
    </xf>
    <xf numFmtId="0" fontId="3" fillId="11" borderId="2" xfId="1" applyFont="1" applyFill="1" applyBorder="1" applyAlignment="1">
      <alignment horizontal="center" vertical="center"/>
    </xf>
    <xf numFmtId="0" fontId="3" fillId="11" borderId="2" xfId="1" applyFont="1" applyFill="1" applyBorder="1" applyAlignment="1">
      <alignment horizontal="left" vertical="center"/>
    </xf>
    <xf numFmtId="0" fontId="3" fillId="0" borderId="17" xfId="1" applyFont="1" applyBorder="1" applyAlignment="1">
      <alignment vertical="center" wrapText="1"/>
    </xf>
    <xf numFmtId="0" fontId="3" fillId="0" borderId="17" xfId="1" applyFont="1" applyBorder="1" applyAlignment="1">
      <alignment horizontal="center" vertical="center" wrapText="1"/>
    </xf>
    <xf numFmtId="0" fontId="3" fillId="7" borderId="15" xfId="1" applyFont="1" applyFill="1" applyBorder="1" applyAlignment="1">
      <alignment horizontal="left" vertical="center" wrapText="1"/>
    </xf>
    <xf numFmtId="0" fontId="5" fillId="2" borderId="42" xfId="1" applyFont="1" applyFill="1" applyBorder="1" applyAlignment="1">
      <alignment horizontal="center" vertical="center" wrapText="1"/>
    </xf>
    <xf numFmtId="0" fontId="7" fillId="7" borderId="72" xfId="1" applyFont="1" applyFill="1" applyBorder="1" applyAlignment="1">
      <alignment horizontal="justify" vertical="center" wrapText="1"/>
    </xf>
    <xf numFmtId="0" fontId="3" fillId="11" borderId="31" xfId="1" applyFont="1" applyFill="1" applyBorder="1" applyAlignment="1">
      <alignment horizontal="center" vertical="center"/>
    </xf>
    <xf numFmtId="0" fontId="3" fillId="11" borderId="17" xfId="1" applyFont="1" applyFill="1" applyBorder="1" applyAlignment="1">
      <alignment horizontal="left" vertical="center"/>
    </xf>
    <xf numFmtId="0" fontId="3" fillId="11" borderId="17" xfId="1" applyFont="1" applyFill="1" applyBorder="1" applyAlignment="1">
      <alignment horizontal="center" vertical="center"/>
    </xf>
    <xf numFmtId="0" fontId="3" fillId="11" borderId="2" xfId="1" applyFont="1" applyFill="1" applyBorder="1" applyAlignment="1">
      <alignment horizontal="center" vertical="center" wrapText="1"/>
    </xf>
    <xf numFmtId="0" fontId="3" fillId="11" borderId="17" xfId="1" applyFont="1" applyFill="1" applyBorder="1" applyAlignment="1">
      <alignment horizontal="left" vertical="center" wrapText="1"/>
    </xf>
    <xf numFmtId="0" fontId="3" fillId="11" borderId="17" xfId="1" applyFont="1" applyFill="1" applyBorder="1" applyAlignment="1">
      <alignment vertical="center" wrapText="1"/>
    </xf>
    <xf numFmtId="0" fontId="2" fillId="0" borderId="2" xfId="1" applyBorder="1" applyAlignment="1">
      <alignment horizontal="left" vertical="center"/>
    </xf>
    <xf numFmtId="0" fontId="3" fillId="0" borderId="2" xfId="1" applyFont="1" applyBorder="1" applyAlignment="1">
      <alignment horizontal="left" vertical="center"/>
    </xf>
    <xf numFmtId="0" fontId="3" fillId="0" borderId="31" xfId="1" applyFont="1" applyBorder="1" applyAlignment="1">
      <alignment horizontal="left" vertical="center"/>
    </xf>
    <xf numFmtId="0" fontId="3" fillId="0" borderId="2" xfId="1" applyFont="1" applyBorder="1" applyAlignment="1">
      <alignment horizontal="center"/>
    </xf>
    <xf numFmtId="0" fontId="3" fillId="0" borderId="31" xfId="1" applyFont="1" applyBorder="1" applyAlignment="1">
      <alignment horizontal="center"/>
    </xf>
    <xf numFmtId="0" fontId="3" fillId="0" borderId="95" xfId="1" applyFont="1" applyBorder="1" applyAlignment="1">
      <alignment vertical="center" wrapText="1"/>
    </xf>
    <xf numFmtId="0" fontId="3" fillId="0" borderId="95" xfId="1" applyFont="1" applyBorder="1" applyAlignment="1">
      <alignment horizontal="center" vertical="center" wrapText="1"/>
    </xf>
    <xf numFmtId="0" fontId="3" fillId="0" borderId="95" xfId="1" applyFont="1" applyBorder="1" applyAlignment="1">
      <alignment horizontal="left" vertical="center" wrapText="1"/>
    </xf>
    <xf numFmtId="0" fontId="3" fillId="0" borderId="95" xfId="1" applyFont="1" applyBorder="1" applyAlignment="1">
      <alignment horizontal="center" vertical="center"/>
    </xf>
    <xf numFmtId="0" fontId="3" fillId="0" borderId="2" xfId="1" applyFont="1" applyBorder="1" applyAlignment="1">
      <alignment horizontal="center" vertical="center" wrapText="1"/>
    </xf>
    <xf numFmtId="0" fontId="3" fillId="7" borderId="2" xfId="1" applyFont="1" applyFill="1" applyBorder="1" applyAlignment="1">
      <alignment horizontal="left" vertical="center" wrapText="1"/>
    </xf>
    <xf numFmtId="0" fontId="5" fillId="2" borderId="2" xfId="1" applyFont="1" applyFill="1" applyBorder="1" applyAlignment="1">
      <alignment horizontal="center" vertical="center" wrapText="1"/>
    </xf>
    <xf numFmtId="0" fontId="3" fillId="0" borderId="2" xfId="1" applyFont="1" applyBorder="1" applyAlignment="1">
      <alignment horizontal="center" vertical="center"/>
    </xf>
    <xf numFmtId="0" fontId="3" fillId="7" borderId="24" xfId="1" applyFont="1" applyFill="1" applyBorder="1" applyAlignment="1">
      <alignment horizontal="left" vertical="center" wrapText="1"/>
    </xf>
    <xf numFmtId="0" fontId="5" fillId="2" borderId="24" xfId="1" applyFont="1" applyFill="1" applyBorder="1" applyAlignment="1">
      <alignment horizontal="center" vertical="center" wrapText="1"/>
    </xf>
    <xf numFmtId="0" fontId="3" fillId="0" borderId="17" xfId="1" applyFont="1" applyBorder="1" applyAlignment="1">
      <alignment horizontal="left" vertical="center"/>
    </xf>
    <xf numFmtId="0" fontId="3" fillId="0" borderId="17" xfId="1" applyFont="1" applyBorder="1" applyAlignment="1">
      <alignment horizontal="center" vertical="center"/>
    </xf>
    <xf numFmtId="0" fontId="3" fillId="0" borderId="17" xfId="1" applyFont="1" applyBorder="1" applyAlignment="1">
      <alignment horizontal="left" vertical="center" wrapText="1"/>
    </xf>
    <xf numFmtId="0" fontId="2" fillId="0" borderId="17" xfId="1" applyBorder="1" applyAlignment="1">
      <alignment horizontal="left" vertical="center"/>
    </xf>
    <xf numFmtId="0" fontId="34" fillId="7" borderId="62" xfId="1" applyFont="1" applyFill="1" applyBorder="1" applyAlignment="1">
      <alignment horizontal="left" vertical="center" wrapText="1"/>
    </xf>
    <xf numFmtId="0" fontId="9" fillId="11" borderId="24" xfId="0" applyFont="1" applyFill="1" applyBorder="1" applyAlignment="1">
      <alignment horizontal="center" vertical="center" wrapText="1"/>
    </xf>
    <xf numFmtId="0" fontId="9" fillId="11" borderId="24" xfId="0" applyFont="1" applyFill="1" applyBorder="1" applyAlignment="1">
      <alignment horizontal="left" vertical="top" wrapText="1"/>
    </xf>
    <xf numFmtId="0" fontId="26" fillId="11" borderId="24" xfId="0" applyFont="1" applyFill="1" applyBorder="1" applyAlignment="1">
      <alignment horizontal="center" vertical="center" wrapText="1"/>
    </xf>
    <xf numFmtId="0" fontId="26" fillId="11" borderId="2" xfId="0" applyFont="1" applyFill="1" applyBorder="1" applyAlignment="1">
      <alignment horizontal="left" vertical="center" wrapText="1"/>
    </xf>
    <xf numFmtId="0" fontId="6" fillId="4" borderId="17" xfId="1" applyFont="1" applyFill="1" applyBorder="1" applyAlignment="1">
      <alignment horizontal="center" vertical="center" wrapText="1"/>
    </xf>
    <xf numFmtId="0" fontId="26" fillId="11" borderId="24" xfId="0" applyFont="1" applyFill="1" applyBorder="1" applyAlignment="1">
      <alignment vertical="center" wrapText="1"/>
    </xf>
    <xf numFmtId="0" fontId="26" fillId="7" borderId="127" xfId="0" applyFont="1" applyFill="1" applyBorder="1" applyAlignment="1">
      <alignment horizontal="center" vertical="center" wrapText="1"/>
    </xf>
    <xf numFmtId="0" fontId="26" fillId="7" borderId="127" xfId="0" applyFont="1" applyFill="1" applyBorder="1" applyAlignment="1">
      <alignment horizontal="left" vertical="center" wrapText="1"/>
    </xf>
    <xf numFmtId="0" fontId="26" fillId="7" borderId="2" xfId="0" applyFont="1" applyFill="1" applyBorder="1" applyAlignment="1">
      <alignment horizontal="center" vertical="center" wrapText="1"/>
    </xf>
    <xf numFmtId="0" fontId="26" fillId="7" borderId="2" xfId="0" applyFont="1" applyFill="1" applyBorder="1" applyAlignment="1">
      <alignment horizontal="left" vertical="center" wrapText="1"/>
    </xf>
    <xf numFmtId="167" fontId="5" fillId="8" borderId="18" xfId="1" applyNumberFormat="1" applyFont="1" applyFill="1" applyBorder="1" applyAlignment="1">
      <alignment horizontal="center" vertical="center" wrapText="1"/>
    </xf>
    <xf numFmtId="0" fontId="3" fillId="0" borderId="64" xfId="1" applyFont="1" applyBorder="1" applyAlignment="1">
      <alignment horizontal="left" vertical="center" wrapText="1"/>
    </xf>
    <xf numFmtId="0" fontId="3" fillId="0" borderId="64" xfId="1" applyFont="1" applyBorder="1" applyAlignment="1">
      <alignment horizontal="center" vertical="center"/>
    </xf>
    <xf numFmtId="0" fontId="3" fillId="8" borderId="62" xfId="1" applyFont="1" applyFill="1" applyBorder="1" applyAlignment="1">
      <alignment vertical="center" wrapText="1"/>
    </xf>
    <xf numFmtId="0" fontId="3" fillId="8" borderId="0" xfId="1" applyFont="1" applyFill="1" applyAlignment="1">
      <alignment horizontal="center" vertical="center" wrapText="1"/>
    </xf>
    <xf numFmtId="0" fontId="3" fillId="11" borderId="95" xfId="1" applyFont="1" applyFill="1" applyBorder="1" applyAlignment="1">
      <alignment horizontal="left" vertical="center" wrapText="1"/>
    </xf>
    <xf numFmtId="0" fontId="5" fillId="13" borderId="95" xfId="1" applyFont="1" applyFill="1" applyBorder="1" applyAlignment="1">
      <alignment horizontal="center" vertical="center" wrapText="1"/>
    </xf>
    <xf numFmtId="0" fontId="5" fillId="13" borderId="2" xfId="1" applyFont="1" applyFill="1" applyBorder="1" applyAlignment="1">
      <alignment horizontal="center" vertical="center" wrapText="1"/>
    </xf>
    <xf numFmtId="0" fontId="3" fillId="11" borderId="2" xfId="1" applyFont="1" applyFill="1" applyBorder="1" applyAlignment="1">
      <alignment horizontal="center"/>
    </xf>
    <xf numFmtId="0" fontId="2" fillId="11" borderId="2" xfId="1" applyFill="1" applyBorder="1" applyAlignment="1">
      <alignment horizontal="center"/>
    </xf>
    <xf numFmtId="0" fontId="3" fillId="11" borderId="31" xfId="1" applyFont="1" applyFill="1" applyBorder="1" applyAlignment="1">
      <alignment vertical="center" wrapText="1"/>
    </xf>
    <xf numFmtId="0" fontId="3" fillId="11" borderId="31" xfId="1" applyFont="1" applyFill="1" applyBorder="1" applyAlignment="1">
      <alignment horizontal="center" vertical="center" wrapText="1"/>
    </xf>
    <xf numFmtId="0" fontId="3" fillId="11" borderId="31" xfId="1" applyFont="1" applyFill="1" applyBorder="1" applyAlignment="1">
      <alignment horizontal="left" vertical="center" wrapText="1"/>
    </xf>
    <xf numFmtId="0" fontId="2" fillId="0" borderId="17" xfId="1" applyBorder="1" applyAlignment="1">
      <alignment horizontal="center"/>
    </xf>
    <xf numFmtId="0" fontId="3" fillId="7" borderId="17" xfId="1" applyFont="1" applyFill="1" applyBorder="1" applyAlignment="1">
      <alignment horizontal="left" vertical="center" wrapText="1"/>
    </xf>
    <xf numFmtId="0" fontId="5" fillId="2" borderId="17" xfId="1" applyFont="1" applyFill="1" applyBorder="1" applyAlignment="1">
      <alignment horizontal="center" vertical="center" wrapText="1"/>
    </xf>
    <xf numFmtId="0" fontId="2" fillId="11" borderId="17" xfId="1" applyFill="1" applyBorder="1" applyAlignment="1">
      <alignment horizontal="center"/>
    </xf>
    <xf numFmtId="0" fontId="2" fillId="11" borderId="0" xfId="1" applyFill="1" applyAlignment="1">
      <alignment horizontal="center"/>
    </xf>
    <xf numFmtId="0" fontId="23" fillId="3" borderId="86" xfId="1" applyFont="1" applyFill="1" applyBorder="1" applyAlignment="1">
      <alignment vertical="center"/>
    </xf>
    <xf numFmtId="0" fontId="23" fillId="3" borderId="94" xfId="1" applyFont="1" applyFill="1" applyBorder="1" applyAlignment="1">
      <alignment vertical="center"/>
    </xf>
    <xf numFmtId="0" fontId="23" fillId="3" borderId="23" xfId="1" applyFont="1" applyFill="1" applyBorder="1" applyAlignment="1">
      <alignment horizontal="center" vertical="center"/>
    </xf>
    <xf numFmtId="168" fontId="23" fillId="3" borderId="24" xfId="1" applyNumberFormat="1" applyFont="1" applyFill="1" applyBorder="1" applyAlignment="1">
      <alignment horizontal="right" vertical="center"/>
    </xf>
    <xf numFmtId="0" fontId="3" fillId="0" borderId="93" xfId="1" applyFont="1" applyBorder="1" applyAlignment="1">
      <alignment vertical="center" wrapText="1"/>
    </xf>
    <xf numFmtId="0" fontId="3" fillId="0" borderId="79" xfId="1" applyFont="1" applyBorder="1" applyAlignment="1">
      <alignment vertical="center" wrapText="1"/>
    </xf>
    <xf numFmtId="0" fontId="3" fillId="0" borderId="71" xfId="1" applyFont="1" applyBorder="1" applyAlignment="1">
      <alignment horizontal="left" vertical="center" wrapText="1"/>
    </xf>
    <xf numFmtId="0" fontId="22" fillId="0" borderId="72" xfId="1" applyFont="1" applyBorder="1" applyAlignment="1">
      <alignment horizontal="justify" vertical="center"/>
    </xf>
    <xf numFmtId="0" fontId="22" fillId="0" borderId="31" xfId="1" applyFont="1" applyBorder="1" applyAlignment="1">
      <alignment horizontal="center" vertical="center"/>
    </xf>
    <xf numFmtId="168" fontId="5" fillId="0" borderId="32" xfId="1" applyNumberFormat="1" applyFont="1" applyBorder="1" applyAlignment="1">
      <alignment horizontal="right" vertical="center"/>
    </xf>
    <xf numFmtId="0" fontId="22" fillId="0" borderId="71" xfId="1" applyFont="1" applyBorder="1" applyAlignment="1">
      <alignment horizontal="left" vertical="center" wrapText="1"/>
    </xf>
    <xf numFmtId="0" fontId="23" fillId="3" borderId="73" xfId="1" applyFont="1" applyFill="1" applyBorder="1" applyAlignment="1">
      <alignment vertical="center"/>
    </xf>
    <xf numFmtId="0" fontId="23" fillId="3" borderId="65" xfId="1" applyFont="1" applyFill="1" applyBorder="1" applyAlignment="1">
      <alignment vertical="center"/>
    </xf>
    <xf numFmtId="0" fontId="23" fillId="3" borderId="66" xfId="1" applyFont="1" applyFill="1" applyBorder="1" applyAlignment="1">
      <alignment horizontal="center" vertical="center"/>
    </xf>
    <xf numFmtId="168" fontId="23" fillId="3" borderId="64" xfId="1" applyNumberFormat="1" applyFont="1" applyFill="1" applyBorder="1" applyAlignment="1">
      <alignment horizontal="right" vertical="center"/>
    </xf>
    <xf numFmtId="0" fontId="3" fillId="3" borderId="66" xfId="1" applyFont="1" applyFill="1" applyBorder="1" applyAlignment="1">
      <alignment horizontal="left" vertical="center"/>
    </xf>
    <xf numFmtId="0" fontId="2" fillId="0" borderId="2" xfId="1" applyBorder="1"/>
    <xf numFmtId="0" fontId="5" fillId="0" borderId="2" xfId="1" applyFont="1" applyBorder="1" applyAlignment="1">
      <alignment horizontal="right" vertical="center"/>
    </xf>
    <xf numFmtId="0" fontId="3" fillId="0" borderId="101" xfId="1" applyFont="1" applyBorder="1" applyAlignment="1">
      <alignment horizontal="left" vertical="center" wrapText="1"/>
    </xf>
    <xf numFmtId="0" fontId="8" fillId="4" borderId="58" xfId="1" applyFont="1" applyFill="1" applyBorder="1" applyAlignment="1">
      <alignment horizontal="left" vertical="center" wrapText="1"/>
    </xf>
    <xf numFmtId="0" fontId="8" fillId="4" borderId="54" xfId="1" applyFont="1" applyFill="1" applyBorder="1" applyAlignment="1">
      <alignment horizontal="left" vertical="center" wrapText="1"/>
    </xf>
    <xf numFmtId="0" fontId="21" fillId="4" borderId="37" xfId="0" applyFont="1" applyFill="1" applyBorder="1" applyAlignment="1">
      <alignment horizontal="left" vertical="center" wrapText="1"/>
    </xf>
    <xf numFmtId="0" fontId="4" fillId="4" borderId="37" xfId="0" applyFont="1" applyFill="1" applyBorder="1" applyAlignment="1">
      <alignment horizontal="left" vertical="center" wrapText="1"/>
    </xf>
    <xf numFmtId="0" fontId="3" fillId="0" borderId="121" xfId="1" applyFont="1" applyBorder="1" applyAlignment="1">
      <alignment horizontal="left" vertical="center" wrapText="1"/>
    </xf>
    <xf numFmtId="0" fontId="3" fillId="11" borderId="44" xfId="1" applyFont="1" applyFill="1" applyBorder="1" applyAlignment="1">
      <alignment horizontal="left" vertical="center" wrapText="1"/>
    </xf>
    <xf numFmtId="0" fontId="3" fillId="0" borderId="98" xfId="1" applyFont="1" applyBorder="1" applyAlignment="1">
      <alignment horizontal="left" vertical="center" wrapText="1"/>
    </xf>
    <xf numFmtId="0" fontId="5" fillId="3" borderId="26" xfId="1" applyFont="1" applyFill="1" applyBorder="1" applyAlignment="1">
      <alignment horizontal="left" vertical="center" wrapText="1"/>
    </xf>
    <xf numFmtId="168" fontId="23" fillId="3" borderId="30" xfId="1" applyNumberFormat="1" applyFont="1" applyFill="1" applyBorder="1" applyAlignment="1">
      <alignment horizontal="left" vertical="center" wrapText="1"/>
    </xf>
    <xf numFmtId="0" fontId="22" fillId="7" borderId="26" xfId="1" applyFont="1" applyFill="1" applyBorder="1" applyAlignment="1">
      <alignment horizontal="left" vertical="center" wrapText="1"/>
    </xf>
    <xf numFmtId="169" fontId="5" fillId="7" borderId="26" xfId="1" applyNumberFormat="1" applyFont="1" applyFill="1" applyBorder="1" applyAlignment="1">
      <alignment horizontal="left" vertical="center" wrapText="1"/>
    </xf>
    <xf numFmtId="0" fontId="3" fillId="11" borderId="123" xfId="1" applyFont="1" applyFill="1" applyBorder="1" applyAlignment="1">
      <alignment vertical="center" wrapText="1"/>
    </xf>
    <xf numFmtId="0" fontId="3" fillId="11" borderId="106" xfId="1" applyFont="1" applyFill="1" applyBorder="1" applyAlignment="1">
      <alignment vertical="center" wrapText="1"/>
    </xf>
    <xf numFmtId="0" fontId="5" fillId="13" borderId="31" xfId="1" applyFont="1" applyFill="1" applyBorder="1" applyAlignment="1">
      <alignment horizontal="center" vertical="center" wrapText="1"/>
    </xf>
    <xf numFmtId="0" fontId="3" fillId="0" borderId="25" xfId="1" applyFont="1" applyBorder="1" applyAlignment="1">
      <alignment horizontal="left" vertical="center" wrapText="1"/>
    </xf>
    <xf numFmtId="0" fontId="3" fillId="0" borderId="25" xfId="1" applyFont="1" applyBorder="1" applyAlignment="1">
      <alignment horizontal="center" vertical="center"/>
    </xf>
    <xf numFmtId="0" fontId="22" fillId="7" borderId="24" xfId="0" applyFont="1" applyFill="1" applyBorder="1" applyAlignment="1">
      <alignment horizontal="left" vertical="top" wrapText="1"/>
    </xf>
    <xf numFmtId="0" fontId="9" fillId="11" borderId="24" xfId="0" applyFont="1" applyFill="1" applyBorder="1" applyAlignment="1">
      <alignment horizontal="left" vertical="center" wrapText="1"/>
    </xf>
    <xf numFmtId="168" fontId="5" fillId="0" borderId="3" xfId="1" applyNumberFormat="1" applyFont="1" applyBorder="1" applyAlignment="1">
      <alignment horizontal="center" vertical="center"/>
    </xf>
    <xf numFmtId="168" fontId="5" fillId="0" borderId="14" xfId="1" applyNumberFormat="1" applyFont="1" applyBorder="1" applyAlignment="1">
      <alignment horizontal="center" vertical="center"/>
    </xf>
    <xf numFmtId="168" fontId="5" fillId="0" borderId="4" xfId="1" applyNumberFormat="1" applyFont="1" applyBorder="1" applyAlignment="1">
      <alignment horizontal="center" vertical="center"/>
    </xf>
    <xf numFmtId="168" fontId="5" fillId="0" borderId="2" xfId="1" applyNumberFormat="1" applyFont="1" applyBorder="1" applyAlignment="1">
      <alignment horizontal="center" vertical="center"/>
    </xf>
    <xf numFmtId="168" fontId="5" fillId="0" borderId="30" xfId="1" applyNumberFormat="1" applyFont="1" applyBorder="1" applyAlignment="1">
      <alignment horizontal="center" vertical="center"/>
    </xf>
    <xf numFmtId="168" fontId="5" fillId="0" borderId="70" xfId="1" applyNumberFormat="1" applyFont="1" applyBorder="1" applyAlignment="1">
      <alignment horizontal="center" vertical="center"/>
    </xf>
    <xf numFmtId="0" fontId="4" fillId="3" borderId="99"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168" fontId="5" fillId="3" borderId="24" xfId="1" applyNumberFormat="1" applyFont="1" applyFill="1" applyBorder="1" applyAlignment="1">
      <alignment horizontal="center" vertical="center"/>
    </xf>
    <xf numFmtId="168" fontId="5" fillId="3" borderId="19" xfId="1" applyNumberFormat="1" applyFont="1" applyFill="1" applyBorder="1" applyAlignment="1">
      <alignment horizontal="center" vertical="center"/>
    </xf>
    <xf numFmtId="168" fontId="5" fillId="3" borderId="39" xfId="1" applyNumberFormat="1" applyFont="1" applyFill="1" applyBorder="1" applyAlignment="1">
      <alignment horizontal="center" vertical="center"/>
    </xf>
    <xf numFmtId="0" fontId="6" fillId="4" borderId="34" xfId="1" applyFont="1" applyFill="1" applyBorder="1" applyAlignment="1">
      <alignment horizontal="center" vertical="center" wrapText="1"/>
    </xf>
    <xf numFmtId="0" fontId="6" fillId="4" borderId="35" xfId="1" applyFont="1" applyFill="1" applyBorder="1" applyAlignment="1">
      <alignment horizontal="center" vertical="center" wrapText="1"/>
    </xf>
    <xf numFmtId="0" fontId="6" fillId="4" borderId="36" xfId="1" applyFont="1" applyFill="1" applyBorder="1" applyAlignment="1">
      <alignment horizontal="center" vertical="center" wrapText="1"/>
    </xf>
    <xf numFmtId="0" fontId="6" fillId="4" borderId="97" xfId="1" applyFont="1" applyFill="1" applyBorder="1" applyAlignment="1">
      <alignment horizontal="center" vertical="center" wrapText="1"/>
    </xf>
    <xf numFmtId="0" fontId="6" fillId="4" borderId="102" xfId="1" applyFont="1" applyFill="1" applyBorder="1" applyAlignment="1">
      <alignment horizontal="center" vertical="center" wrapText="1"/>
    </xf>
    <xf numFmtId="0" fontId="6" fillId="4" borderId="90" xfId="1" applyFont="1" applyFill="1" applyBorder="1" applyAlignment="1">
      <alignment horizontal="center" vertical="center" wrapText="1"/>
    </xf>
    <xf numFmtId="0" fontId="6" fillId="4" borderId="91" xfId="1" applyFont="1" applyFill="1" applyBorder="1" applyAlignment="1">
      <alignment horizontal="center" vertical="center"/>
    </xf>
    <xf numFmtId="0" fontId="4" fillId="4" borderId="3" xfId="1" applyFont="1" applyFill="1" applyBorder="1" applyAlignment="1">
      <alignment horizontal="center" vertical="center" wrapText="1"/>
    </xf>
    <xf numFmtId="0" fontId="4" fillId="4" borderId="4" xfId="1" applyFont="1" applyFill="1" applyBorder="1" applyAlignment="1">
      <alignment horizontal="center" vertical="center" wrapText="1"/>
    </xf>
    <xf numFmtId="0" fontId="4" fillId="4" borderId="2" xfId="1" applyFont="1" applyFill="1" applyBorder="1" applyAlignment="1">
      <alignment horizontal="center" vertical="center"/>
    </xf>
    <xf numFmtId="0" fontId="4" fillId="4" borderId="37" xfId="1" applyFont="1" applyFill="1" applyBorder="1" applyAlignment="1">
      <alignment horizontal="center" vertical="center"/>
    </xf>
    <xf numFmtId="0" fontId="3" fillId="0" borderId="123" xfId="1" applyFont="1" applyBorder="1" applyAlignment="1">
      <alignment horizontal="left" vertical="center" wrapText="1"/>
    </xf>
    <xf numFmtId="0" fontId="3" fillId="0" borderId="101" xfId="1" applyFont="1" applyBorder="1" applyAlignment="1">
      <alignment horizontal="left" vertical="center" wrapText="1"/>
    </xf>
    <xf numFmtId="0" fontId="3" fillId="0" borderId="42" xfId="1" applyFont="1" applyBorder="1" applyAlignment="1">
      <alignment horizontal="left" vertical="center" wrapText="1"/>
    </xf>
    <xf numFmtId="0" fontId="3" fillId="0" borderId="105" xfId="1" applyFont="1" applyBorder="1" applyAlignment="1">
      <alignment horizontal="left" vertical="center" wrapText="1"/>
    </xf>
    <xf numFmtId="0" fontId="3" fillId="0" borderId="107" xfId="1" applyFont="1" applyBorder="1" applyAlignment="1">
      <alignment horizontal="left" vertical="center" wrapText="1"/>
    </xf>
    <xf numFmtId="0" fontId="3" fillId="0" borderId="39" xfId="1" applyFont="1" applyBorder="1" applyAlignment="1">
      <alignment horizontal="left" vertical="center" wrapText="1"/>
    </xf>
    <xf numFmtId="0" fontId="3" fillId="0" borderId="104" xfId="1" applyFont="1" applyBorder="1" applyAlignment="1">
      <alignment horizontal="left" vertical="center" wrapText="1"/>
    </xf>
    <xf numFmtId="0" fontId="34" fillId="0" borderId="103" xfId="1" applyFont="1" applyBorder="1" applyAlignment="1">
      <alignment horizontal="left" vertical="center" wrapText="1"/>
    </xf>
    <xf numFmtId="0" fontId="34" fillId="0" borderId="62" xfId="1" applyFont="1" applyBorder="1" applyAlignment="1">
      <alignment horizontal="left" vertical="center" wrapText="1"/>
    </xf>
    <xf numFmtId="2" fontId="4" fillId="0" borderId="17" xfId="1" applyNumberFormat="1" applyFont="1" applyBorder="1" applyAlignment="1">
      <alignment horizontal="center" vertical="center" wrapText="1"/>
    </xf>
    <xf numFmtId="2" fontId="4" fillId="0" borderId="25" xfId="1" applyNumberFormat="1" applyFont="1" applyBorder="1" applyAlignment="1">
      <alignment horizontal="center" vertical="center" wrapText="1"/>
    </xf>
    <xf numFmtId="0" fontId="3" fillId="0" borderId="104" xfId="1" applyFont="1" applyBorder="1" applyAlignment="1">
      <alignment horizontal="center" vertical="center" wrapText="1"/>
    </xf>
    <xf numFmtId="0" fontId="3" fillId="0" borderId="105"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03" xfId="1" applyFont="1" applyBorder="1" applyAlignment="1">
      <alignment horizontal="left" vertical="top" wrapText="1"/>
    </xf>
    <xf numFmtId="0" fontId="3" fillId="0" borderId="62" xfId="1" applyFont="1" applyBorder="1" applyAlignment="1">
      <alignment horizontal="left" vertical="top" wrapText="1"/>
    </xf>
    <xf numFmtId="0" fontId="3" fillId="0" borderId="9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1" xfId="1" applyFont="1" applyBorder="1" applyAlignment="1">
      <alignment horizontal="center" vertical="center" wrapText="1"/>
    </xf>
    <xf numFmtId="0" fontId="3" fillId="11" borderId="106" xfId="1" applyFont="1" applyFill="1" applyBorder="1" applyAlignment="1">
      <alignment horizontal="left" vertical="center" wrapText="1"/>
    </xf>
    <xf numFmtId="0" fontId="3" fillId="11" borderId="129" xfId="1" applyFont="1" applyFill="1" applyBorder="1" applyAlignment="1">
      <alignment horizontal="left" vertical="center" wrapText="1"/>
    </xf>
    <xf numFmtId="0" fontId="3" fillId="11" borderId="101" xfId="1" applyFont="1" applyFill="1" applyBorder="1" applyAlignment="1">
      <alignment horizontal="left" vertical="center" wrapText="1"/>
    </xf>
    <xf numFmtId="0" fontId="3" fillId="11" borderId="123" xfId="1" applyFont="1" applyFill="1" applyBorder="1" applyAlignment="1">
      <alignment horizontal="left" vertical="center" wrapText="1"/>
    </xf>
    <xf numFmtId="0" fontId="3" fillId="11" borderId="36" xfId="1" applyFont="1" applyFill="1" applyBorder="1" applyAlignment="1">
      <alignment horizontal="left" vertical="center" wrapText="1"/>
    </xf>
    <xf numFmtId="0" fontId="3" fillId="11" borderId="26" xfId="1" applyFont="1" applyFill="1" applyBorder="1" applyAlignment="1">
      <alignment horizontal="left" vertical="center" wrapText="1"/>
    </xf>
    <xf numFmtId="0" fontId="3" fillId="11" borderId="100" xfId="1" applyFont="1" applyFill="1" applyBorder="1" applyAlignment="1">
      <alignment horizontal="left" vertical="center" wrapText="1"/>
    </xf>
    <xf numFmtId="0" fontId="3" fillId="11" borderId="104" xfId="1" applyFont="1" applyFill="1" applyBorder="1" applyAlignment="1">
      <alignment horizontal="left" vertical="center" wrapText="1"/>
    </xf>
    <xf numFmtId="0" fontId="3" fillId="11" borderId="105" xfId="1" applyFont="1" applyFill="1" applyBorder="1" applyAlignment="1">
      <alignment horizontal="left" vertical="center" wrapText="1"/>
    </xf>
    <xf numFmtId="0" fontId="3" fillId="11" borderId="39" xfId="1" applyFont="1" applyFill="1" applyBorder="1" applyAlignment="1">
      <alignment horizontal="left" vertical="center" wrapText="1"/>
    </xf>
    <xf numFmtId="0" fontId="3" fillId="11" borderId="42" xfId="1" applyFont="1" applyFill="1" applyBorder="1" applyAlignment="1">
      <alignment horizontal="left" vertical="center" wrapText="1"/>
    </xf>
    <xf numFmtId="0" fontId="3" fillId="11" borderId="107" xfId="1" applyFont="1" applyFill="1" applyBorder="1" applyAlignment="1">
      <alignment horizontal="left" vertical="center" wrapText="1"/>
    </xf>
    <xf numFmtId="0" fontId="3" fillId="0" borderId="114" xfId="1" applyFont="1" applyBorder="1" applyAlignment="1">
      <alignment horizontal="left" vertical="center" wrapText="1"/>
    </xf>
    <xf numFmtId="0" fontId="3" fillId="0" borderId="26" xfId="1" applyFont="1" applyBorder="1" applyAlignment="1">
      <alignment horizontal="left" vertical="center" wrapText="1"/>
    </xf>
    <xf numFmtId="0" fontId="3" fillId="0" borderId="128" xfId="1" applyFont="1" applyBorder="1" applyAlignment="1">
      <alignment horizontal="left" vertical="center" wrapText="1"/>
    </xf>
    <xf numFmtId="0" fontId="3" fillId="12" borderId="95" xfId="1" applyFont="1" applyFill="1" applyBorder="1" applyAlignment="1">
      <alignment horizontal="left" vertical="center" wrapText="1"/>
    </xf>
    <xf numFmtId="0" fontId="3" fillId="12" borderId="2" xfId="1" applyFont="1" applyFill="1" applyBorder="1" applyAlignment="1">
      <alignment horizontal="left" vertical="center" wrapText="1"/>
    </xf>
    <xf numFmtId="0" fontId="3" fillId="12" borderId="31" xfId="1" applyFont="1" applyFill="1" applyBorder="1" applyAlignment="1">
      <alignment horizontal="left" vertical="center" wrapText="1"/>
    </xf>
    <xf numFmtId="0" fontId="3" fillId="8" borderId="17" xfId="1" applyFont="1" applyFill="1" applyBorder="1" applyAlignment="1">
      <alignment horizontal="center" vertical="center" wrapText="1"/>
    </xf>
    <xf numFmtId="0" fontId="3" fillId="8" borderId="25" xfId="1" applyFont="1" applyFill="1" applyBorder="1" applyAlignment="1">
      <alignment horizontal="center" vertical="center" wrapText="1"/>
    </xf>
    <xf numFmtId="0" fontId="3" fillId="8" borderId="24" xfId="1" applyFont="1" applyFill="1" applyBorder="1" applyAlignment="1">
      <alignment horizontal="center" vertical="center" wrapText="1"/>
    </xf>
    <xf numFmtId="0" fontId="3" fillId="12" borderId="25" xfId="1" applyFont="1" applyFill="1" applyBorder="1" applyAlignment="1">
      <alignment horizontal="center" vertical="center" wrapText="1"/>
    </xf>
    <xf numFmtId="0" fontId="3" fillId="12" borderId="66" xfId="1" applyFont="1" applyFill="1" applyBorder="1" applyAlignment="1">
      <alignment horizontal="center" vertical="center" wrapText="1"/>
    </xf>
    <xf numFmtId="0" fontId="3" fillId="11" borderId="122" xfId="1" applyFont="1" applyFill="1" applyBorder="1" applyAlignment="1">
      <alignment horizontal="center" vertical="center" wrapText="1"/>
    </xf>
    <xf numFmtId="0" fontId="3" fillId="11" borderId="25" xfId="1" applyFont="1" applyFill="1" applyBorder="1" applyAlignment="1">
      <alignment horizontal="center" vertical="center" wrapText="1"/>
    </xf>
    <xf numFmtId="0" fontId="3" fillId="0" borderId="100" xfId="1" applyFont="1" applyBorder="1" applyAlignment="1">
      <alignment horizontal="left" vertical="center" wrapText="1"/>
    </xf>
    <xf numFmtId="0" fontId="4" fillId="10" borderId="86" xfId="1" applyFont="1" applyFill="1" applyBorder="1" applyAlignment="1">
      <alignment horizontal="center" vertical="center" wrapText="1"/>
    </xf>
    <xf numFmtId="0" fontId="4" fillId="10" borderId="23" xfId="1" applyFont="1" applyFill="1" applyBorder="1" applyAlignment="1">
      <alignment horizontal="center" vertical="center" wrapText="1"/>
    </xf>
    <xf numFmtId="168" fontId="5" fillId="3" borderId="66" xfId="1" applyNumberFormat="1" applyFont="1" applyFill="1" applyBorder="1" applyAlignment="1">
      <alignment horizontal="center" vertical="center"/>
    </xf>
    <xf numFmtId="168" fontId="5" fillId="3" borderId="64" xfId="1" applyNumberFormat="1" applyFont="1" applyFill="1" applyBorder="1" applyAlignment="1">
      <alignment horizontal="center" vertical="center"/>
    </xf>
    <xf numFmtId="168" fontId="5" fillId="3" borderId="107" xfId="1" applyNumberFormat="1" applyFont="1" applyFill="1" applyBorder="1" applyAlignment="1">
      <alignment horizontal="center" vertical="center"/>
    </xf>
    <xf numFmtId="0" fontId="23" fillId="3" borderId="85" xfId="1" applyFont="1" applyFill="1" applyBorder="1" applyAlignment="1">
      <alignment horizontal="center" vertical="center"/>
    </xf>
    <xf numFmtId="0" fontId="23" fillId="3" borderId="83" xfId="1" applyFont="1" applyFill="1" applyBorder="1" applyAlignment="1">
      <alignment horizontal="center" vertical="center"/>
    </xf>
    <xf numFmtId="0" fontId="23" fillId="3" borderId="84" xfId="1" applyFont="1" applyFill="1" applyBorder="1" applyAlignment="1">
      <alignment horizontal="center" vertical="center"/>
    </xf>
    <xf numFmtId="0" fontId="4" fillId="10" borderId="24" xfId="1" applyFont="1" applyFill="1" applyBorder="1" applyAlignment="1">
      <alignment horizontal="center" vertical="center" wrapText="1"/>
    </xf>
    <xf numFmtId="169" fontId="5" fillId="0" borderId="2" xfId="1" applyNumberFormat="1" applyFont="1" applyBorder="1" applyAlignment="1">
      <alignment horizontal="center" vertical="center"/>
    </xf>
    <xf numFmtId="169" fontId="5" fillId="0" borderId="3" xfId="1" applyNumberFormat="1" applyFont="1" applyBorder="1" applyAlignment="1">
      <alignment horizontal="center" vertical="center"/>
    </xf>
    <xf numFmtId="169" fontId="5" fillId="0" borderId="37" xfId="1" applyNumberFormat="1" applyFont="1" applyBorder="1" applyAlignment="1">
      <alignment horizontal="center" vertical="center"/>
    </xf>
    <xf numFmtId="168" fontId="23" fillId="3" borderId="24" xfId="1" applyNumberFormat="1" applyFont="1" applyFill="1" applyBorder="1" applyAlignment="1">
      <alignment horizontal="center" vertical="center"/>
    </xf>
    <xf numFmtId="0" fontId="24" fillId="0" borderId="85" xfId="1" applyFont="1" applyBorder="1" applyAlignment="1">
      <alignment horizontal="center" vertical="center" wrapText="1"/>
    </xf>
    <xf numFmtId="0" fontId="24" fillId="0" borderId="83" xfId="1" applyFont="1" applyBorder="1" applyAlignment="1">
      <alignment horizontal="center" vertical="center" wrapText="1"/>
    </xf>
    <xf numFmtId="0" fontId="24" fillId="0" borderId="84" xfId="1" applyFont="1" applyBorder="1" applyAlignment="1">
      <alignment horizontal="center" vertical="center" wrapText="1"/>
    </xf>
    <xf numFmtId="0" fontId="4" fillId="10" borderId="92" xfId="1" applyFont="1" applyFill="1" applyBorder="1" applyAlignment="1">
      <alignment horizontal="center" vertical="center" wrapText="1"/>
    </xf>
    <xf numFmtId="0" fontId="4" fillId="10" borderId="53" xfId="1" applyFont="1" applyFill="1" applyBorder="1" applyAlignment="1">
      <alignment horizontal="center" vertical="center" wrapText="1"/>
    </xf>
    <xf numFmtId="0" fontId="4" fillId="10" borderId="54" xfId="1" applyFont="1" applyFill="1" applyBorder="1" applyAlignment="1">
      <alignment horizontal="center" vertical="center" wrapText="1"/>
    </xf>
    <xf numFmtId="0" fontId="4" fillId="10" borderId="80" xfId="1" applyFont="1" applyFill="1" applyBorder="1" applyAlignment="1">
      <alignment horizontal="center" vertical="center"/>
    </xf>
    <xf numFmtId="0" fontId="4" fillId="10" borderId="81" xfId="1" applyFont="1" applyFill="1" applyBorder="1" applyAlignment="1">
      <alignment horizontal="center" vertical="center"/>
    </xf>
    <xf numFmtId="0" fontId="4" fillId="10" borderId="82" xfId="1" applyFont="1" applyFill="1" applyBorder="1" applyAlignment="1">
      <alignment horizontal="center" vertical="center"/>
    </xf>
    <xf numFmtId="0" fontId="4" fillId="10" borderId="87" xfId="1" applyFont="1" applyFill="1" applyBorder="1" applyAlignment="1">
      <alignment horizontal="center" vertical="center"/>
    </xf>
    <xf numFmtId="168" fontId="5" fillId="7" borderId="2" xfId="1" applyNumberFormat="1" applyFont="1" applyFill="1" applyBorder="1" applyAlignment="1">
      <alignment horizontal="center" vertical="center" wrapText="1"/>
    </xf>
    <xf numFmtId="0" fontId="4" fillId="10" borderId="19" xfId="1" applyFont="1" applyFill="1" applyBorder="1" applyAlignment="1">
      <alignment horizontal="center" vertical="center" wrapText="1"/>
    </xf>
    <xf numFmtId="0" fontId="4" fillId="10" borderId="39" xfId="1" applyFont="1" applyFill="1" applyBorder="1" applyAlignment="1">
      <alignment horizontal="center" vertical="center" wrapText="1"/>
    </xf>
    <xf numFmtId="0" fontId="7" fillId="7" borderId="43" xfId="1" applyFont="1" applyFill="1" applyBorder="1" applyAlignment="1">
      <alignment horizontal="center" vertical="center"/>
    </xf>
    <xf numFmtId="0" fontId="7" fillId="7" borderId="33" xfId="1" applyFont="1" applyFill="1" applyBorder="1" applyAlignment="1">
      <alignment horizontal="center" vertical="center"/>
    </xf>
    <xf numFmtId="170" fontId="3" fillId="0" borderId="3" xfId="1" applyNumberFormat="1" applyFont="1" applyBorder="1" applyAlignment="1">
      <alignment horizontal="center" vertical="center" wrapText="1"/>
    </xf>
    <xf numFmtId="170" fontId="3" fillId="0" borderId="4" xfId="1" applyNumberFormat="1" applyFont="1" applyBorder="1" applyAlignment="1">
      <alignment horizontal="center" vertical="center" wrapText="1"/>
    </xf>
    <xf numFmtId="0" fontId="7" fillId="7" borderId="3" xfId="1" applyFont="1" applyFill="1" applyBorder="1" applyAlignment="1">
      <alignment horizontal="center" vertical="center"/>
    </xf>
    <xf numFmtId="0" fontId="7" fillId="7" borderId="4" xfId="1" applyFont="1" applyFill="1" applyBorder="1" applyAlignment="1">
      <alignment horizontal="center" vertical="center"/>
    </xf>
    <xf numFmtId="0" fontId="7" fillId="7" borderId="32" xfId="1" applyFont="1" applyFill="1" applyBorder="1" applyAlignment="1">
      <alignment horizontal="center" vertical="center"/>
    </xf>
    <xf numFmtId="0" fontId="8" fillId="4" borderId="52" xfId="1" applyFont="1" applyFill="1" applyBorder="1" applyAlignment="1">
      <alignment horizontal="center" vertical="center"/>
    </xf>
    <xf numFmtId="0" fontId="8" fillId="4" borderId="53" xfId="1" applyFont="1" applyFill="1" applyBorder="1" applyAlignment="1">
      <alignment horizontal="center" vertical="center"/>
    </xf>
    <xf numFmtId="0" fontId="17" fillId="0" borderId="41" xfId="1" applyFont="1" applyBorder="1" applyAlignment="1">
      <alignment horizontal="center" vertical="center"/>
    </xf>
    <xf numFmtId="0" fontId="17" fillId="0" borderId="8" xfId="1" applyFont="1" applyBorder="1" applyAlignment="1">
      <alignment horizontal="center" vertical="center"/>
    </xf>
    <xf numFmtId="0" fontId="17" fillId="0" borderId="0" xfId="1" applyFont="1" applyAlignment="1">
      <alignment horizontal="center" vertical="center"/>
    </xf>
    <xf numFmtId="0" fontId="17" fillId="0" borderId="26" xfId="1" applyFont="1" applyBorder="1" applyAlignment="1">
      <alignment horizontal="center" vertical="center"/>
    </xf>
    <xf numFmtId="0" fontId="17" fillId="0" borderId="6" xfId="1" applyFont="1" applyBorder="1" applyAlignment="1">
      <alignment horizontal="center" vertical="center" wrapText="1"/>
    </xf>
    <xf numFmtId="0" fontId="17" fillId="0" borderId="7" xfId="1" applyFont="1" applyBorder="1" applyAlignment="1">
      <alignment horizontal="center" vertical="center" wrapText="1"/>
    </xf>
    <xf numFmtId="0" fontId="17" fillId="0" borderId="10" xfId="1" applyFont="1" applyBorder="1" applyAlignment="1">
      <alignment horizontal="center" vertical="center" wrapTex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8" fillId="0" borderId="37" xfId="1" applyFont="1" applyBorder="1" applyAlignment="1">
      <alignment horizontal="center" vertical="center" wrapText="1"/>
    </xf>
    <xf numFmtId="0" fontId="17" fillId="0" borderId="6" xfId="1" applyFont="1" applyBorder="1" applyAlignment="1">
      <alignment horizontal="left" vertical="center" wrapText="1"/>
    </xf>
    <xf numFmtId="0" fontId="17" fillId="0" borderId="7" xfId="1" applyFont="1" applyBorder="1" applyAlignment="1">
      <alignment horizontal="left" vertical="center" wrapText="1"/>
    </xf>
    <xf numFmtId="0" fontId="17" fillId="0" borderId="11" xfId="1" applyFont="1" applyBorder="1" applyAlignment="1">
      <alignment horizontal="left" vertical="center" wrapText="1"/>
    </xf>
    <xf numFmtId="0" fontId="17" fillId="0" borderId="57" xfId="1" applyFont="1" applyBorder="1" applyAlignment="1">
      <alignment horizontal="left" vertical="center" wrapText="1"/>
    </xf>
    <xf numFmtId="0" fontId="17" fillId="0" borderId="6" xfId="1" applyFont="1" applyBorder="1" applyAlignment="1">
      <alignment horizontal="justify" vertical="center" wrapText="1"/>
    </xf>
    <xf numFmtId="0" fontId="17" fillId="0" borderId="7" xfId="1" applyFont="1" applyBorder="1" applyAlignment="1">
      <alignment horizontal="justify" vertical="center" wrapText="1"/>
    </xf>
    <xf numFmtId="0" fontId="17" fillId="0" borderId="58" xfId="1" applyFont="1" applyBorder="1" applyAlignment="1">
      <alignment horizontal="justify" vertical="center" wrapText="1"/>
    </xf>
    <xf numFmtId="0" fontId="17" fillId="0" borderId="12" xfId="1" applyFont="1" applyBorder="1" applyAlignment="1">
      <alignment horizontal="justify" vertical="center" wrapText="1"/>
    </xf>
    <xf numFmtId="0" fontId="17" fillId="0" borderId="13" xfId="1" applyFont="1" applyBorder="1" applyAlignment="1">
      <alignment horizontal="justify" vertical="center" wrapText="1"/>
    </xf>
    <xf numFmtId="0" fontId="17" fillId="0" borderId="60" xfId="1" applyFont="1" applyBorder="1" applyAlignment="1">
      <alignment horizontal="justify" vertical="center" wrapText="1"/>
    </xf>
    <xf numFmtId="0" fontId="8" fillId="4" borderId="3" xfId="1" applyFont="1" applyFill="1" applyBorder="1" applyAlignment="1">
      <alignment horizontal="justify" vertical="center" wrapText="1"/>
    </xf>
    <xf numFmtId="0" fontId="8" fillId="4" borderId="4" xfId="1" applyFont="1" applyFill="1" applyBorder="1" applyAlignment="1">
      <alignment horizontal="justify" vertical="center" wrapText="1"/>
    </xf>
    <xf numFmtId="0" fontId="8" fillId="4" borderId="32" xfId="1" applyFont="1" applyFill="1" applyBorder="1" applyAlignment="1">
      <alignment horizontal="justify" vertical="center" wrapText="1"/>
    </xf>
    <xf numFmtId="0" fontId="8" fillId="4" borderId="33" xfId="1" applyFont="1" applyFill="1" applyBorder="1" applyAlignment="1">
      <alignment horizontal="justify" vertical="center" wrapText="1"/>
    </xf>
    <xf numFmtId="0" fontId="16" fillId="0" borderId="45" xfId="1" applyFont="1" applyBorder="1" applyAlignment="1">
      <alignment vertical="center" wrapText="1"/>
    </xf>
    <xf numFmtId="0" fontId="16" fillId="0" borderId="0" xfId="1" applyFont="1" applyAlignment="1">
      <alignment vertical="center" wrapText="1"/>
    </xf>
    <xf numFmtId="0" fontId="16" fillId="0" borderId="26" xfId="1" applyFont="1" applyBorder="1" applyAlignment="1">
      <alignment vertical="center" wrapText="1"/>
    </xf>
    <xf numFmtId="0" fontId="8" fillId="4" borderId="34" xfId="1" applyFont="1" applyFill="1" applyBorder="1" applyAlignment="1">
      <alignment horizontal="center" vertical="center"/>
    </xf>
    <xf numFmtId="0" fontId="8" fillId="4" borderId="35" xfId="1" applyFont="1" applyFill="1" applyBorder="1" applyAlignment="1">
      <alignment horizontal="center" vertical="center"/>
    </xf>
    <xf numFmtId="0" fontId="8" fillId="4" borderId="36" xfId="1" applyFont="1" applyFill="1" applyBorder="1" applyAlignment="1">
      <alignment horizontal="center" vertical="center"/>
    </xf>
    <xf numFmtId="0" fontId="8" fillId="4" borderId="71" xfId="1" applyFont="1" applyFill="1" applyBorder="1" applyAlignment="1">
      <alignment horizontal="left" vertical="center"/>
    </xf>
    <xf numFmtId="0" fontId="8" fillId="4" borderId="2" xfId="1" applyFont="1" applyFill="1" applyBorder="1" applyAlignment="1">
      <alignment horizontal="left" vertical="center"/>
    </xf>
    <xf numFmtId="0" fontId="8" fillId="4" borderId="3" xfId="1" applyFont="1" applyFill="1" applyBorder="1" applyAlignment="1">
      <alignment horizontal="left" vertical="center"/>
    </xf>
    <xf numFmtId="0" fontId="8" fillId="4" borderId="37" xfId="1" applyFont="1" applyFill="1" applyBorder="1" applyAlignment="1">
      <alignment horizontal="left" vertical="center"/>
    </xf>
    <xf numFmtId="0" fontId="29" fillId="0" borderId="68" xfId="1" applyFont="1" applyBorder="1" applyAlignment="1">
      <alignment horizontal="left" vertical="center" wrapText="1"/>
    </xf>
    <xf numFmtId="0" fontId="8" fillId="4" borderId="59" xfId="1" applyFont="1" applyFill="1" applyBorder="1" applyAlignment="1">
      <alignment horizontal="left" vertical="center" wrapText="1"/>
    </xf>
    <xf numFmtId="0" fontId="8" fillId="4" borderId="38" xfId="1" applyFont="1" applyFill="1" applyBorder="1" applyAlignment="1">
      <alignment horizontal="left" vertical="center" wrapText="1"/>
    </xf>
    <xf numFmtId="0" fontId="8" fillId="4" borderId="47" xfId="1" applyFont="1" applyFill="1" applyBorder="1" applyAlignment="1">
      <alignment horizontal="left" vertical="center" wrapText="1"/>
    </xf>
    <xf numFmtId="0" fontId="8" fillId="4" borderId="61" xfId="1" applyFont="1" applyFill="1" applyBorder="1" applyAlignment="1">
      <alignment horizontal="left" vertical="center" wrapText="1"/>
    </xf>
    <xf numFmtId="0" fontId="8" fillId="4" borderId="62" xfId="1" applyFont="1" applyFill="1" applyBorder="1" applyAlignment="1">
      <alignment horizontal="left" vertical="center" wrapText="1"/>
    </xf>
    <xf numFmtId="0" fontId="8" fillId="4" borderId="63" xfId="1" applyFont="1" applyFill="1" applyBorder="1" applyAlignment="1">
      <alignment horizontal="left" vertical="center" wrapText="1"/>
    </xf>
    <xf numFmtId="0" fontId="17" fillId="0" borderId="15" xfId="1" applyFont="1" applyBorder="1" applyAlignment="1">
      <alignment horizontal="center" vertical="center" wrapText="1"/>
    </xf>
    <xf numFmtId="0" fontId="17" fillId="0" borderId="5" xfId="1" applyFont="1" applyBorder="1" applyAlignment="1">
      <alignment horizontal="center" vertical="center" wrapText="1"/>
    </xf>
    <xf numFmtId="0" fontId="17" fillId="0" borderId="18" xfId="1" applyFont="1" applyBorder="1" applyAlignment="1">
      <alignment horizontal="center" vertical="center" wrapText="1"/>
    </xf>
    <xf numFmtId="0" fontId="17" fillId="0" borderId="1" xfId="1" applyFont="1" applyBorder="1" applyAlignment="1">
      <alignment horizontal="center" vertical="center" wrapText="1"/>
    </xf>
    <xf numFmtId="0" fontId="17" fillId="0" borderId="64" xfId="1" applyFont="1" applyBorder="1" applyAlignment="1">
      <alignment horizontal="center" vertical="center" wrapText="1"/>
    </xf>
    <xf numFmtId="0" fontId="17" fillId="0" borderId="65" xfId="1" applyFont="1" applyBorder="1" applyAlignment="1">
      <alignment horizontal="center" vertical="center" wrapText="1"/>
    </xf>
    <xf numFmtId="0" fontId="3" fillId="0" borderId="70" xfId="1" applyFont="1" applyBorder="1" applyAlignment="1">
      <alignment horizontal="center" vertical="center"/>
    </xf>
    <xf numFmtId="0" fontId="3" fillId="0" borderId="4" xfId="1" applyFont="1" applyBorder="1" applyAlignment="1">
      <alignment horizontal="center" vertical="center"/>
    </xf>
    <xf numFmtId="0" fontId="7" fillId="7" borderId="70" xfId="1" applyFont="1" applyFill="1" applyBorder="1" applyAlignment="1">
      <alignment horizontal="center" vertical="center"/>
    </xf>
    <xf numFmtId="0" fontId="2" fillId="0" borderId="70" xfId="1" applyBorder="1" applyAlignment="1">
      <alignment horizontal="justify" vertical="center"/>
    </xf>
    <xf numFmtId="0" fontId="2" fillId="0" borderId="14" xfId="1" applyBorder="1" applyAlignment="1">
      <alignment horizontal="justify" vertical="center"/>
    </xf>
    <xf numFmtId="0" fontId="2" fillId="0" borderId="30" xfId="1" applyBorder="1" applyAlignment="1">
      <alignment horizontal="justify" vertical="center"/>
    </xf>
    <xf numFmtId="0" fontId="2" fillId="0" borderId="70" xfId="1" applyBorder="1" applyAlignment="1">
      <alignment horizontal="left" vertical="center"/>
    </xf>
    <xf numFmtId="0" fontId="2" fillId="0" borderId="14" xfId="1" applyBorder="1" applyAlignment="1">
      <alignment horizontal="left" vertical="center"/>
    </xf>
    <xf numFmtId="0" fontId="2" fillId="0" borderId="30" xfId="1" applyBorder="1" applyAlignment="1">
      <alignment horizontal="left" vertical="center"/>
    </xf>
    <xf numFmtId="0" fontId="8" fillId="4" borderId="68" xfId="1" applyFont="1" applyFill="1" applyBorder="1" applyAlignment="1">
      <alignment horizontal="left" vertical="center"/>
    </xf>
    <xf numFmtId="0" fontId="8" fillId="4" borderId="11" xfId="1" applyFont="1" applyFill="1" applyBorder="1" applyAlignment="1">
      <alignment horizontal="left" vertical="center"/>
    </xf>
    <xf numFmtId="0" fontId="8" fillId="4" borderId="57" xfId="1" applyFont="1" applyFill="1" applyBorder="1" applyAlignment="1">
      <alignment horizontal="left" vertical="center"/>
    </xf>
    <xf numFmtId="0" fontId="17" fillId="0" borderId="40" xfId="1" applyFont="1" applyBorder="1" applyAlignment="1">
      <alignment horizontal="justify" vertical="center" wrapText="1"/>
    </xf>
    <xf numFmtId="0" fontId="2" fillId="7" borderId="45" xfId="1" applyFill="1" applyBorder="1" applyAlignment="1">
      <alignment horizontal="left" vertical="center" wrapText="1"/>
    </xf>
    <xf numFmtId="0" fontId="2" fillId="7" borderId="1" xfId="1" applyFill="1" applyBorder="1" applyAlignment="1">
      <alignment horizontal="left" vertical="center" wrapText="1"/>
    </xf>
    <xf numFmtId="0" fontId="2" fillId="7" borderId="77" xfId="1" applyFill="1" applyBorder="1" applyAlignment="1">
      <alignment horizontal="left" vertical="center" wrapText="1"/>
    </xf>
    <xf numFmtId="0" fontId="2" fillId="7" borderId="65" xfId="1" applyFill="1" applyBorder="1" applyAlignment="1">
      <alignment horizontal="left" vertical="center" wrapText="1"/>
    </xf>
    <xf numFmtId="0" fontId="26" fillId="0" borderId="3" xfId="0" applyFont="1" applyBorder="1" applyAlignment="1">
      <alignment horizontal="left" vertical="center" wrapText="1"/>
    </xf>
    <xf numFmtId="0" fontId="26" fillId="0" borderId="14" xfId="0" applyFont="1" applyBorder="1" applyAlignment="1">
      <alignment horizontal="left" vertical="center" wrapText="1"/>
    </xf>
    <xf numFmtId="0" fontId="26" fillId="0" borderId="30" xfId="0" applyFont="1" applyBorder="1" applyAlignment="1">
      <alignment horizontal="left" vertical="center" wrapText="1"/>
    </xf>
    <xf numFmtId="0" fontId="26" fillId="0" borderId="117" xfId="0" applyFont="1" applyBorder="1" applyAlignment="1">
      <alignment horizontal="left" vertical="center" wrapText="1"/>
    </xf>
    <xf numFmtId="0" fontId="22" fillId="0" borderId="0" xfId="0" applyFont="1"/>
    <xf numFmtId="0" fontId="22" fillId="0" borderId="26" xfId="0" applyFont="1" applyBorder="1"/>
    <xf numFmtId="0" fontId="7" fillId="7" borderId="2" xfId="1" applyFont="1" applyFill="1" applyBorder="1" applyAlignment="1">
      <alignment horizontal="left" vertical="center" wrapText="1"/>
    </xf>
    <xf numFmtId="0" fontId="7" fillId="7" borderId="37" xfId="1" applyFont="1" applyFill="1" applyBorder="1" applyAlignment="1">
      <alignment horizontal="left" vertical="center" wrapText="1"/>
    </xf>
    <xf numFmtId="0" fontId="7" fillId="0" borderId="3" xfId="1" applyFont="1" applyBorder="1" applyAlignment="1">
      <alignment horizontal="left" vertical="center" wrapText="1"/>
    </xf>
    <xf numFmtId="0" fontId="7" fillId="0" borderId="14" xfId="1" applyFont="1" applyBorder="1" applyAlignment="1">
      <alignment horizontal="left" vertical="center" wrapText="1"/>
    </xf>
    <xf numFmtId="0" fontId="7" fillId="0" borderId="30" xfId="1" applyFont="1" applyBorder="1" applyAlignment="1">
      <alignment horizontal="left" vertical="center" wrapText="1"/>
    </xf>
    <xf numFmtId="0" fontId="7" fillId="7" borderId="3" xfId="1" applyFont="1" applyFill="1" applyBorder="1" applyAlignment="1">
      <alignment horizontal="left" vertical="center" wrapText="1"/>
    </xf>
    <xf numFmtId="0" fontId="7" fillId="7" borderId="14" xfId="1" applyFont="1" applyFill="1" applyBorder="1" applyAlignment="1">
      <alignment horizontal="left" vertical="center" wrapText="1"/>
    </xf>
    <xf numFmtId="0" fontId="7" fillId="7" borderId="30" xfId="1" applyFont="1" applyFill="1" applyBorder="1" applyAlignment="1">
      <alignment horizontal="left" vertical="center" wrapText="1"/>
    </xf>
    <xf numFmtId="0" fontId="17" fillId="0" borderId="40" xfId="1" applyFont="1" applyBorder="1" applyAlignment="1">
      <alignment horizontal="left" vertical="center" wrapText="1"/>
    </xf>
    <xf numFmtId="0" fontId="17" fillId="0" borderId="78" xfId="1" applyFont="1" applyBorder="1" applyAlignment="1">
      <alignment horizontal="left" vertical="center" wrapText="1"/>
    </xf>
    <xf numFmtId="0" fontId="8" fillId="4" borderId="40" xfId="1" applyFont="1" applyFill="1" applyBorder="1" applyAlignment="1">
      <alignment horizontal="left" vertical="center"/>
    </xf>
    <xf numFmtId="0" fontId="8" fillId="4" borderId="7" xfId="1" applyFont="1" applyFill="1" applyBorder="1" applyAlignment="1">
      <alignment horizontal="left" vertical="center"/>
    </xf>
    <xf numFmtId="0" fontId="8" fillId="4" borderId="58" xfId="1" applyFont="1" applyFill="1" applyBorder="1" applyAlignment="1">
      <alignment horizontal="left" vertical="center"/>
    </xf>
    <xf numFmtId="0" fontId="17" fillId="0" borderId="10" xfId="1" applyFont="1" applyBorder="1" applyAlignment="1">
      <alignment horizontal="left" vertical="center" wrapText="1"/>
    </xf>
    <xf numFmtId="0" fontId="17" fillId="0" borderId="40" xfId="1" applyFont="1" applyBorder="1" applyAlignment="1">
      <alignment horizontal="left" vertical="center"/>
    </xf>
    <xf numFmtId="0" fontId="17" fillId="0" borderId="7" xfId="1" applyFont="1" applyBorder="1" applyAlignment="1">
      <alignment horizontal="left" vertical="center"/>
    </xf>
    <xf numFmtId="0" fontId="17" fillId="0" borderId="58" xfId="1" applyFont="1" applyBorder="1" applyAlignment="1">
      <alignment horizontal="left" vertical="center"/>
    </xf>
    <xf numFmtId="0" fontId="4" fillId="4" borderId="1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6" fillId="4" borderId="37" xfId="1" applyFont="1" applyFill="1" applyBorder="1" applyAlignment="1">
      <alignment horizontal="center" vertical="center" wrapText="1"/>
    </xf>
    <xf numFmtId="0" fontId="6" fillId="4" borderId="15" xfId="1" applyFont="1" applyFill="1" applyBorder="1" applyAlignment="1">
      <alignment horizontal="center" vertical="center" wrapText="1"/>
    </xf>
    <xf numFmtId="0" fontId="6" fillId="4" borderId="16" xfId="1" applyFont="1" applyFill="1" applyBorder="1" applyAlignment="1">
      <alignment horizontal="center" vertical="center" wrapText="1"/>
    </xf>
    <xf numFmtId="0" fontId="6" fillId="4" borderId="114" xfId="1" applyFont="1" applyFill="1" applyBorder="1" applyAlignment="1">
      <alignment horizontal="center" vertical="center" wrapText="1"/>
    </xf>
    <xf numFmtId="0" fontId="2" fillId="7" borderId="99" xfId="1" applyFill="1" applyBorder="1" applyAlignment="1">
      <alignment horizontal="left" vertical="center" wrapText="1"/>
    </xf>
    <xf numFmtId="0" fontId="2" fillId="7" borderId="35" xfId="1" applyFill="1" applyBorder="1" applyAlignment="1">
      <alignment horizontal="left" vertical="center" wrapText="1"/>
    </xf>
    <xf numFmtId="0" fontId="2" fillId="7" borderId="18" xfId="1" applyFill="1" applyBorder="1" applyAlignment="1">
      <alignment horizontal="left" vertical="center" wrapText="1"/>
    </xf>
    <xf numFmtId="0" fontId="2" fillId="7" borderId="0" xfId="1" applyFill="1" applyAlignment="1">
      <alignment horizontal="left" vertical="center" wrapText="1"/>
    </xf>
    <xf numFmtId="0" fontId="2" fillId="7" borderId="64" xfId="1" applyFill="1" applyBorder="1" applyAlignment="1">
      <alignment horizontal="left" vertical="center" wrapText="1"/>
    </xf>
    <xf numFmtId="0" fontId="2" fillId="7" borderId="73" xfId="1" applyFill="1" applyBorder="1" applyAlignment="1">
      <alignment horizontal="left" vertical="center" wrapText="1"/>
    </xf>
    <xf numFmtId="0" fontId="26" fillId="0" borderId="112" xfId="0" applyFont="1" applyBorder="1" applyAlignment="1">
      <alignment horizontal="left" vertical="center" wrapText="1"/>
    </xf>
    <xf numFmtId="0" fontId="22" fillId="0" borderId="113" xfId="0" applyFont="1" applyBorder="1"/>
    <xf numFmtId="0" fontId="22" fillId="0" borderId="120" xfId="0" applyFont="1" applyBorder="1"/>
    <xf numFmtId="0" fontId="17" fillId="0" borderId="96" xfId="1" applyFont="1" applyBorder="1" applyAlignment="1">
      <alignment horizontal="center" vertical="center" wrapText="1"/>
    </xf>
    <xf numFmtId="0" fontId="17" fillId="0" borderId="58" xfId="1" applyFont="1" applyBorder="1" applyAlignment="1">
      <alignment horizontal="center" vertical="center" wrapText="1"/>
    </xf>
    <xf numFmtId="0" fontId="34" fillId="11" borderId="93" xfId="1" applyFont="1" applyFill="1" applyBorder="1" applyAlignment="1">
      <alignment horizontal="left" vertical="center" wrapText="1"/>
    </xf>
    <xf numFmtId="0" fontId="34" fillId="11" borderId="71" xfId="1" applyFont="1" applyFill="1" applyBorder="1" applyAlignment="1">
      <alignment horizontal="left" vertical="center" wrapText="1"/>
    </xf>
    <xf numFmtId="0" fontId="34" fillId="11" borderId="72" xfId="1" applyFont="1" applyFill="1" applyBorder="1" applyAlignment="1">
      <alignment horizontal="left" vertical="center" wrapText="1"/>
    </xf>
    <xf numFmtId="0" fontId="3" fillId="11" borderId="75" xfId="1" applyFont="1" applyFill="1" applyBorder="1" applyAlignment="1">
      <alignment horizontal="left" vertical="center" wrapText="1"/>
    </xf>
    <xf numFmtId="0" fontId="3" fillId="11" borderId="1" xfId="1" applyFont="1" applyFill="1" applyBorder="1" applyAlignment="1">
      <alignment horizontal="left" vertical="center" wrapText="1"/>
    </xf>
    <xf numFmtId="0" fontId="3" fillId="11" borderId="99" xfId="1" applyFont="1" applyFill="1" applyBorder="1" applyAlignment="1">
      <alignment horizontal="center" vertical="center"/>
    </xf>
    <xf numFmtId="0" fontId="3" fillId="11" borderId="105" xfId="1" applyFont="1" applyFill="1" applyBorder="1" applyAlignment="1">
      <alignment horizontal="center" vertical="center"/>
    </xf>
    <xf numFmtId="0" fontId="34" fillId="11" borderId="103" xfId="1" applyFont="1" applyFill="1" applyBorder="1" applyAlignment="1">
      <alignment horizontal="left" vertical="center" wrapText="1"/>
    </xf>
    <xf numFmtId="0" fontId="34" fillId="11" borderId="62" xfId="1" applyFont="1" applyFill="1" applyBorder="1" applyAlignment="1">
      <alignment horizontal="left" vertical="center" wrapText="1"/>
    </xf>
    <xf numFmtId="2" fontId="4" fillId="11" borderId="122" xfId="1" applyNumberFormat="1" applyFont="1" applyFill="1" applyBorder="1" applyAlignment="1">
      <alignment horizontal="center" vertical="center" wrapText="1"/>
    </xf>
    <xf numFmtId="2" fontId="4" fillId="11" borderId="25" xfId="1" applyNumberFormat="1" applyFont="1" applyFill="1" applyBorder="1" applyAlignment="1">
      <alignment horizontal="center" vertical="center" wrapText="1"/>
    </xf>
    <xf numFmtId="168" fontId="5" fillId="0" borderId="3" xfId="1" applyNumberFormat="1" applyFont="1" applyBorder="1" applyAlignment="1">
      <alignment horizontal="center" vertical="center" wrapText="1"/>
    </xf>
    <xf numFmtId="168" fontId="5" fillId="0" borderId="14" xfId="1" applyNumberFormat="1" applyFont="1" applyBorder="1" applyAlignment="1">
      <alignment horizontal="center" vertical="center" wrapText="1"/>
    </xf>
    <xf numFmtId="168" fontId="5" fillId="0" borderId="30" xfId="1" applyNumberFormat="1" applyFont="1" applyBorder="1" applyAlignment="1">
      <alignment horizontal="center" vertical="center" wrapText="1"/>
    </xf>
    <xf numFmtId="0" fontId="34" fillId="0" borderId="93" xfId="1" applyFont="1" applyBorder="1" applyAlignment="1">
      <alignment horizontal="left" vertical="center" wrapText="1"/>
    </xf>
    <xf numFmtId="0" fontId="34" fillId="0" borderId="71" xfId="1" applyFont="1" applyBorder="1" applyAlignment="1">
      <alignment horizontal="left" vertical="center" wrapText="1"/>
    </xf>
    <xf numFmtId="0" fontId="34" fillId="0" borderId="72" xfId="1" applyFont="1" applyBorder="1" applyAlignment="1">
      <alignment horizontal="left" vertical="center" wrapText="1"/>
    </xf>
    <xf numFmtId="0" fontId="34" fillId="7" borderId="62" xfId="1" applyFont="1" applyFill="1" applyBorder="1" applyAlignment="1">
      <alignment horizontal="left" vertical="center" wrapText="1"/>
    </xf>
    <xf numFmtId="167" fontId="5" fillId="12" borderId="122" xfId="1" applyNumberFormat="1" applyFont="1" applyFill="1" applyBorder="1" applyAlignment="1">
      <alignment horizontal="center" vertical="center" wrapText="1"/>
    </xf>
    <xf numFmtId="167" fontId="5" fillId="12" borderId="25" xfId="1" applyNumberFormat="1" applyFont="1" applyFill="1" applyBorder="1" applyAlignment="1">
      <alignment horizontal="center" vertical="center" wrapText="1"/>
    </xf>
    <xf numFmtId="167" fontId="5" fillId="12" borderId="66" xfId="1" applyNumberFormat="1" applyFont="1" applyFill="1" applyBorder="1" applyAlignment="1">
      <alignment horizontal="center" vertical="center" wrapText="1"/>
    </xf>
    <xf numFmtId="167" fontId="5" fillId="8" borderId="25" xfId="1" applyNumberFormat="1" applyFont="1" applyFill="1" applyBorder="1" applyAlignment="1">
      <alignment horizontal="center" vertical="center" wrapText="1"/>
    </xf>
    <xf numFmtId="167" fontId="5" fillId="12" borderId="95" xfId="1" applyNumberFormat="1" applyFont="1" applyFill="1" applyBorder="1" applyAlignment="1">
      <alignment horizontal="center" vertical="center" wrapText="1"/>
    </xf>
    <xf numFmtId="167" fontId="5" fillId="12" borderId="2" xfId="1" applyNumberFormat="1" applyFont="1" applyFill="1" applyBorder="1" applyAlignment="1">
      <alignment horizontal="center" vertical="center" wrapText="1"/>
    </xf>
    <xf numFmtId="167" fontId="5" fillId="12" borderId="31" xfId="1" applyNumberFormat="1" applyFont="1" applyFill="1" applyBorder="1" applyAlignment="1">
      <alignment horizontal="center" vertical="center" wrapText="1"/>
    </xf>
    <xf numFmtId="0" fontId="3" fillId="8" borderId="1" xfId="1" applyFont="1" applyFill="1" applyBorder="1" applyAlignment="1">
      <alignment horizontal="left" vertical="center" wrapText="1"/>
    </xf>
    <xf numFmtId="0" fontId="4" fillId="3" borderId="86" xfId="1" applyFont="1" applyFill="1" applyBorder="1" applyAlignment="1">
      <alignment horizontal="center" vertical="center"/>
    </xf>
    <xf numFmtId="0" fontId="4" fillId="3" borderId="94" xfId="1" applyFont="1" applyFill="1" applyBorder="1" applyAlignment="1">
      <alignment horizontal="center" vertical="center"/>
    </xf>
    <xf numFmtId="0" fontId="4" fillId="3" borderId="1" xfId="1" applyFont="1" applyFill="1" applyBorder="1" applyAlignment="1">
      <alignment horizontal="center" vertical="center"/>
    </xf>
    <xf numFmtId="0" fontId="34" fillId="11" borderId="63" xfId="1" applyFont="1" applyFill="1" applyBorder="1" applyAlignment="1">
      <alignment horizontal="left" vertical="center" wrapText="1"/>
    </xf>
    <xf numFmtId="2" fontId="4" fillId="7" borderId="95" xfId="1" applyNumberFormat="1" applyFont="1" applyFill="1" applyBorder="1" applyAlignment="1">
      <alignment horizontal="center" vertical="center" wrapText="1"/>
    </xf>
    <xf numFmtId="2" fontId="4" fillId="7" borderId="2" xfId="1" applyNumberFormat="1" applyFont="1" applyFill="1" applyBorder="1" applyAlignment="1">
      <alignment horizontal="center" vertical="center" wrapText="1"/>
    </xf>
    <xf numFmtId="2" fontId="4" fillId="7" borderId="31" xfId="1" applyNumberFormat="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3" fillId="0" borderId="95" xfId="1" applyFont="1" applyBorder="1" applyAlignment="1">
      <alignment horizontal="left" vertical="center" wrapText="1"/>
    </xf>
    <xf numFmtId="0" fontId="3" fillId="0" borderId="2" xfId="1" applyFont="1" applyBorder="1" applyAlignment="1">
      <alignment horizontal="left" vertical="center" wrapText="1"/>
    </xf>
    <xf numFmtId="0" fontId="3" fillId="0" borderId="31" xfId="1" applyFont="1" applyBorder="1" applyAlignment="1">
      <alignment horizontal="left" vertical="center" wrapText="1"/>
    </xf>
    <xf numFmtId="0" fontId="20" fillId="7" borderId="99" xfId="0" applyFont="1" applyFill="1" applyBorder="1" applyAlignment="1">
      <alignment horizontal="center" vertical="center" wrapText="1"/>
    </xf>
    <xf numFmtId="0" fontId="20" fillId="7" borderId="36"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7" borderId="100" xfId="0" applyFont="1" applyFill="1" applyBorder="1" applyAlignment="1">
      <alignment horizontal="center" vertical="center" wrapText="1"/>
    </xf>
    <xf numFmtId="0" fontId="8" fillId="5" borderId="3" xfId="1" applyFont="1" applyFill="1" applyBorder="1" applyAlignment="1">
      <alignment horizontal="center" vertical="center" wrapText="1"/>
    </xf>
    <xf numFmtId="0" fontId="8" fillId="5" borderId="14" xfId="1" applyFont="1" applyFill="1" applyBorder="1" applyAlignment="1">
      <alignment horizontal="center" vertical="center" wrapText="1"/>
    </xf>
    <xf numFmtId="0" fontId="8" fillId="5" borderId="30" xfId="1" applyFont="1" applyFill="1" applyBorder="1" applyAlignment="1">
      <alignment horizontal="center" vertical="center" wrapText="1"/>
    </xf>
    <xf numFmtId="0" fontId="8" fillId="5" borderId="32" xfId="1" applyFont="1" applyFill="1" applyBorder="1" applyAlignment="1">
      <alignment horizontal="center" vertical="center" wrapText="1"/>
    </xf>
    <xf numFmtId="0" fontId="8" fillId="5" borderId="89" xfId="1" applyFont="1" applyFill="1" applyBorder="1" applyAlignment="1">
      <alignment horizontal="center" vertical="center" wrapText="1"/>
    </xf>
    <xf numFmtId="0" fontId="8" fillId="5" borderId="67" xfId="1" applyFont="1" applyFill="1" applyBorder="1" applyAlignment="1">
      <alignment horizontal="center" vertical="center" wrapText="1"/>
    </xf>
    <xf numFmtId="0" fontId="2" fillId="0" borderId="115" xfId="1" applyBorder="1" applyAlignment="1">
      <alignment horizontal="left" vertical="center"/>
    </xf>
    <xf numFmtId="0" fontId="2" fillId="0" borderId="13" xfId="1" applyBorder="1" applyAlignment="1">
      <alignment horizontal="left" vertical="center"/>
    </xf>
    <xf numFmtId="0" fontId="2" fillId="0" borderId="60" xfId="1" applyBorder="1" applyAlignment="1">
      <alignment horizontal="left" vertical="center"/>
    </xf>
    <xf numFmtId="0" fontId="2" fillId="0" borderId="40" xfId="1" applyBorder="1" applyAlignment="1">
      <alignment horizontal="justify" vertical="center"/>
    </xf>
    <xf numFmtId="0" fontId="2" fillId="0" borderId="7" xfId="1" applyBorder="1" applyAlignment="1">
      <alignment horizontal="justify" vertical="center"/>
    </xf>
    <xf numFmtId="0" fontId="2" fillId="0" borderId="58" xfId="1" applyBorder="1" applyAlignment="1">
      <alignment horizontal="justify" vertical="center"/>
    </xf>
    <xf numFmtId="0" fontId="29" fillId="0" borderId="108" xfId="0" applyFont="1" applyBorder="1" applyAlignment="1">
      <alignment horizontal="left" vertical="center" wrapText="1"/>
    </xf>
    <xf numFmtId="0" fontId="30" fillId="0" borderId="109" xfId="0" applyFont="1" applyBorder="1"/>
    <xf numFmtId="0" fontId="30" fillId="0" borderId="110" xfId="0" applyFont="1" applyBorder="1"/>
    <xf numFmtId="0" fontId="29" fillId="0" borderId="108" xfId="0" applyFont="1" applyBorder="1" applyAlignment="1">
      <alignment horizontal="left" vertical="center"/>
    </xf>
    <xf numFmtId="0" fontId="17" fillId="0" borderId="41" xfId="1" applyFont="1" applyBorder="1" applyAlignment="1">
      <alignment horizontal="left" vertical="center"/>
    </xf>
    <xf numFmtId="0" fontId="17" fillId="0" borderId="8" xfId="1" applyFont="1" applyBorder="1" applyAlignment="1">
      <alignment horizontal="left" vertical="center"/>
    </xf>
    <xf numFmtId="0" fontId="17" fillId="0" borderId="69" xfId="1" applyFont="1" applyBorder="1" applyAlignment="1">
      <alignment horizontal="left" vertical="center"/>
    </xf>
    <xf numFmtId="0" fontId="8" fillId="3" borderId="17" xfId="1" applyFont="1" applyFill="1" applyBorder="1" applyAlignment="1">
      <alignment horizontal="center" vertical="center" wrapText="1"/>
    </xf>
    <xf numFmtId="0" fontId="17" fillId="3" borderId="25" xfId="1" applyFont="1" applyFill="1" applyBorder="1" applyAlignment="1">
      <alignment horizontal="center" vertical="center" wrapText="1"/>
    </xf>
    <xf numFmtId="0" fontId="17" fillId="3" borderId="66" xfId="1" applyFont="1" applyFill="1" applyBorder="1" applyAlignment="1">
      <alignment horizontal="center" vertical="center" wrapText="1"/>
    </xf>
    <xf numFmtId="0" fontId="17" fillId="0" borderId="58" xfId="1" applyFont="1" applyBorder="1" applyAlignment="1">
      <alignment horizontal="left" vertical="center" wrapText="1"/>
    </xf>
    <xf numFmtId="0" fontId="7" fillId="7" borderId="14" xfId="1" applyFont="1" applyFill="1" applyBorder="1" applyAlignment="1">
      <alignment horizontal="center" vertical="center"/>
    </xf>
    <xf numFmtId="0" fontId="7" fillId="7" borderId="30" xfId="1" applyFont="1" applyFill="1" applyBorder="1" applyAlignment="1">
      <alignment horizontal="center" vertical="center"/>
    </xf>
    <xf numFmtId="0" fontId="7" fillId="7" borderId="89" xfId="1" applyFont="1" applyFill="1" applyBorder="1" applyAlignment="1">
      <alignment horizontal="center" vertical="center"/>
    </xf>
    <xf numFmtId="0" fontId="7" fillId="7" borderId="67" xfId="1" applyFont="1" applyFill="1" applyBorder="1" applyAlignment="1">
      <alignment horizontal="center" vertical="center"/>
    </xf>
    <xf numFmtId="168" fontId="5" fillId="0" borderId="93" xfId="1" applyNumberFormat="1" applyFont="1" applyBorder="1" applyAlignment="1">
      <alignment horizontal="center" vertical="center"/>
    </xf>
    <xf numFmtId="168" fontId="5" fillId="0" borderId="95" xfId="1" applyNumberFormat="1" applyFont="1" applyBorder="1" applyAlignment="1">
      <alignment horizontal="center" vertical="center"/>
    </xf>
    <xf numFmtId="168" fontId="5" fillId="0" borderId="76" xfId="1" applyNumberFormat="1" applyFont="1" applyBorder="1" applyAlignment="1">
      <alignment horizontal="center" vertical="center"/>
    </xf>
    <xf numFmtId="168" fontId="5" fillId="0" borderId="71" xfId="1" applyNumberFormat="1" applyFont="1" applyBorder="1" applyAlignment="1">
      <alignment horizontal="center" vertical="center"/>
    </xf>
    <xf numFmtId="168" fontId="5" fillId="0" borderId="37" xfId="1" applyNumberFormat="1" applyFont="1" applyBorder="1" applyAlignment="1">
      <alignment horizontal="center" vertical="center"/>
    </xf>
    <xf numFmtId="168" fontId="5" fillId="0" borderId="72" xfId="1" applyNumberFormat="1" applyFont="1" applyBorder="1" applyAlignment="1">
      <alignment horizontal="center" vertical="center"/>
    </xf>
    <xf numFmtId="168" fontId="5" fillId="0" borderId="31" xfId="1" applyNumberFormat="1" applyFont="1" applyBorder="1" applyAlignment="1">
      <alignment horizontal="center" vertical="center"/>
    </xf>
    <xf numFmtId="168" fontId="5" fillId="0" borderId="44" xfId="1" applyNumberFormat="1" applyFont="1" applyBorder="1" applyAlignment="1">
      <alignment horizontal="center" vertical="center"/>
    </xf>
    <xf numFmtId="0" fontId="4" fillId="3" borderId="85"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84" xfId="1" applyFont="1" applyFill="1" applyBorder="1" applyAlignment="1">
      <alignment horizontal="center" vertical="center" wrapText="1"/>
    </xf>
    <xf numFmtId="0" fontId="20" fillId="7" borderId="32" xfId="0" applyFont="1" applyFill="1" applyBorder="1" applyAlignment="1">
      <alignment horizontal="left" vertical="center" wrapText="1"/>
    </xf>
    <xf numFmtId="0" fontId="20" fillId="7" borderId="67" xfId="0" applyFont="1" applyFill="1" applyBorder="1" applyAlignment="1">
      <alignment horizontal="left" vertical="center" wrapText="1"/>
    </xf>
    <xf numFmtId="0" fontId="3" fillId="0" borderId="85" xfId="1" applyFont="1" applyBorder="1" applyAlignment="1">
      <alignment horizontal="center" vertical="center"/>
    </xf>
    <xf numFmtId="0" fontId="3" fillId="0" borderId="83" xfId="1" applyFont="1" applyBorder="1" applyAlignment="1">
      <alignment horizontal="center" vertical="center"/>
    </xf>
    <xf numFmtId="0" fontId="3" fillId="0" borderId="84" xfId="1" applyFont="1" applyBorder="1" applyAlignment="1">
      <alignment horizontal="center" vertical="center"/>
    </xf>
    <xf numFmtId="0" fontId="8" fillId="5" borderId="3" xfId="1" applyFont="1" applyFill="1" applyBorder="1" applyAlignment="1">
      <alignment horizontal="center" vertical="center"/>
    </xf>
    <xf numFmtId="0" fontId="8" fillId="5" borderId="30" xfId="1" applyFont="1" applyFill="1" applyBorder="1" applyAlignment="1">
      <alignment horizontal="center" vertical="center"/>
    </xf>
    <xf numFmtId="0" fontId="18" fillId="0" borderId="34" xfId="0" applyFont="1" applyBorder="1" applyAlignment="1">
      <alignment horizontal="center" vertical="top" wrapText="1"/>
    </xf>
    <xf numFmtId="0" fontId="18" fillId="0" borderId="45" xfId="0" applyFont="1" applyBorder="1" applyAlignment="1">
      <alignment horizontal="center" vertical="top" wrapText="1"/>
    </xf>
    <xf numFmtId="0" fontId="18" fillId="0" borderId="77" xfId="0" applyFont="1" applyBorder="1" applyAlignment="1">
      <alignment horizontal="center" vertical="top" wrapText="1"/>
    </xf>
    <xf numFmtId="0" fontId="19" fillId="0" borderId="35" xfId="0" applyFont="1" applyBorder="1" applyAlignment="1">
      <alignment horizontal="center" vertical="top" wrapText="1"/>
    </xf>
    <xf numFmtId="0" fontId="19" fillId="0" borderId="75" xfId="0" applyFont="1" applyBorder="1" applyAlignment="1">
      <alignment horizontal="center" vertical="top" wrapText="1"/>
    </xf>
    <xf numFmtId="0" fontId="19" fillId="0" borderId="0" xfId="0" applyFont="1" applyAlignment="1">
      <alignment horizontal="center" vertical="top" wrapText="1"/>
    </xf>
    <xf numFmtId="0" fontId="19" fillId="0" borderId="1" xfId="0" applyFont="1" applyBorder="1" applyAlignment="1">
      <alignment horizontal="center" vertical="top" wrapText="1"/>
    </xf>
    <xf numFmtId="0" fontId="19" fillId="0" borderId="73" xfId="0" applyFont="1" applyBorder="1" applyAlignment="1">
      <alignment horizontal="center" vertical="top" wrapText="1"/>
    </xf>
    <xf numFmtId="0" fontId="19" fillId="0" borderId="65" xfId="0" applyFont="1" applyBorder="1" applyAlignment="1">
      <alignment horizontal="center" vertical="top" wrapText="1"/>
    </xf>
    <xf numFmtId="0" fontId="7" fillId="7" borderId="99" xfId="1" applyFont="1" applyFill="1" applyBorder="1" applyAlignment="1">
      <alignment horizontal="left" vertical="center" wrapText="1"/>
    </xf>
    <xf numFmtId="0" fontId="7" fillId="7" borderId="35" xfId="1" applyFont="1" applyFill="1" applyBorder="1" applyAlignment="1">
      <alignment horizontal="left" vertical="center" wrapText="1"/>
    </xf>
    <xf numFmtId="0" fontId="7" fillId="7" borderId="36" xfId="1" applyFont="1" applyFill="1" applyBorder="1" applyAlignment="1">
      <alignment horizontal="left" vertical="center" wrapText="1"/>
    </xf>
    <xf numFmtId="0" fontId="7" fillId="7" borderId="18" xfId="1" applyFont="1" applyFill="1" applyBorder="1" applyAlignment="1">
      <alignment horizontal="left" vertical="center" wrapText="1"/>
    </xf>
    <xf numFmtId="0" fontId="7" fillId="7" borderId="0" xfId="1" applyFont="1" applyFill="1" applyAlignment="1">
      <alignment horizontal="left" vertical="center" wrapText="1"/>
    </xf>
    <xf numFmtId="0" fontId="7" fillId="7" borderId="26" xfId="1" applyFont="1" applyFill="1" applyBorder="1" applyAlignment="1">
      <alignment horizontal="left" vertical="center" wrapText="1"/>
    </xf>
    <xf numFmtId="0" fontId="7" fillId="7" borderId="64" xfId="1" applyFont="1" applyFill="1" applyBorder="1" applyAlignment="1">
      <alignment horizontal="left" vertical="center" wrapText="1"/>
    </xf>
    <xf numFmtId="0" fontId="7" fillId="7" borderId="73" xfId="1" applyFont="1" applyFill="1" applyBorder="1" applyAlignment="1">
      <alignment horizontal="left" vertical="center" wrapText="1"/>
    </xf>
    <xf numFmtId="0" fontId="7" fillId="7" borderId="128" xfId="1" applyFont="1" applyFill="1" applyBorder="1" applyAlignment="1">
      <alignment horizontal="left" vertical="center" wrapText="1"/>
    </xf>
    <xf numFmtId="0" fontId="7" fillId="11" borderId="31" xfId="1" applyFont="1" applyFill="1" applyBorder="1" applyAlignment="1">
      <alignment horizontal="left" vertical="center" wrapText="1"/>
    </xf>
    <xf numFmtId="0" fontId="7" fillId="11" borderId="44" xfId="1" applyFont="1" applyFill="1" applyBorder="1" applyAlignment="1">
      <alignment horizontal="left" vertical="center" wrapText="1"/>
    </xf>
    <xf numFmtId="0" fontId="3" fillId="2" borderId="45" xfId="1" applyFont="1" applyFill="1" applyBorder="1" applyAlignment="1">
      <alignment horizontal="center" vertical="center" wrapText="1"/>
    </xf>
    <xf numFmtId="0" fontId="3" fillId="2" borderId="0" xfId="1" applyFont="1" applyFill="1" applyAlignment="1">
      <alignment horizontal="center" vertical="center" wrapText="1"/>
    </xf>
    <xf numFmtId="0" fontId="3" fillId="2" borderId="26" xfId="1" applyFont="1" applyFill="1" applyBorder="1" applyAlignment="1">
      <alignment horizontal="center" vertical="center" wrapText="1"/>
    </xf>
    <xf numFmtId="0" fontId="6" fillId="4" borderId="46" xfId="1" applyFont="1" applyFill="1" applyBorder="1" applyAlignment="1">
      <alignment horizontal="left" vertical="center"/>
    </xf>
    <xf numFmtId="0" fontId="6" fillId="4" borderId="28" xfId="1" applyFont="1" applyFill="1" applyBorder="1" applyAlignment="1">
      <alignment horizontal="left" vertical="center"/>
    </xf>
    <xf numFmtId="0" fontId="6" fillId="4" borderId="29" xfId="1" applyFont="1" applyFill="1" applyBorder="1" applyAlignment="1">
      <alignment horizontal="left" vertical="center"/>
    </xf>
    <xf numFmtId="0" fontId="3" fillId="0" borderId="20" xfId="1" applyFont="1" applyBorder="1" applyAlignment="1">
      <alignment horizontal="center" vertical="center"/>
    </xf>
    <xf numFmtId="0" fontId="3" fillId="0" borderId="22" xfId="1" applyFont="1" applyBorder="1" applyAlignment="1">
      <alignment horizontal="center" vertical="center"/>
    </xf>
    <xf numFmtId="0" fontId="3" fillId="0" borderId="21" xfId="1" applyFont="1" applyBorder="1" applyAlignment="1">
      <alignment horizontal="center" vertical="center"/>
    </xf>
    <xf numFmtId="0" fontId="6" fillId="4" borderId="20" xfId="1" applyFont="1" applyFill="1" applyBorder="1" applyAlignment="1">
      <alignment vertical="center" wrapText="1"/>
    </xf>
    <xf numFmtId="0" fontId="6" fillId="4" borderId="21" xfId="1" applyFont="1" applyFill="1" applyBorder="1" applyAlignment="1">
      <alignment vertical="center" wrapText="1"/>
    </xf>
    <xf numFmtId="0" fontId="6" fillId="0" borderId="20" xfId="1" applyFont="1" applyBorder="1" applyAlignment="1">
      <alignment horizontal="center" vertical="center" wrapText="1"/>
    </xf>
    <xf numFmtId="0" fontId="6" fillId="0" borderId="22" xfId="1" applyFont="1" applyBorder="1" applyAlignment="1">
      <alignment horizontal="center" vertical="center" wrapText="1"/>
    </xf>
    <xf numFmtId="0" fontId="6" fillId="0" borderId="48" xfId="1" applyFont="1" applyBorder="1" applyAlignment="1">
      <alignment horizontal="center" vertical="center" wrapText="1"/>
    </xf>
    <xf numFmtId="0" fontId="3" fillId="0" borderId="49" xfId="1" applyFont="1" applyBorder="1" applyAlignment="1">
      <alignment horizontal="left" vertical="center" wrapText="1"/>
    </xf>
    <xf numFmtId="0" fontId="3" fillId="0" borderId="50" xfId="1" applyFont="1" applyBorder="1" applyAlignment="1">
      <alignment horizontal="left" vertical="center"/>
    </xf>
    <xf numFmtId="0" fontId="3" fillId="0" borderId="51" xfId="1" applyFont="1" applyBorder="1" applyAlignment="1">
      <alignment horizontal="left" vertical="center"/>
    </xf>
    <xf numFmtId="0" fontId="7" fillId="11" borderId="82" xfId="1" applyFont="1" applyFill="1" applyBorder="1" applyAlignment="1">
      <alignment horizontal="left" vertical="center" wrapText="1"/>
    </xf>
    <xf numFmtId="0" fontId="7" fillId="11" borderId="83" xfId="1" applyFont="1" applyFill="1" applyBorder="1" applyAlignment="1">
      <alignment horizontal="left" vertical="center" wrapText="1"/>
    </xf>
    <xf numFmtId="0" fontId="7" fillId="11" borderId="84" xfId="1" applyFont="1" applyFill="1" applyBorder="1" applyAlignment="1">
      <alignment horizontal="left" vertical="center" wrapText="1"/>
    </xf>
    <xf numFmtId="0" fontId="26" fillId="0" borderId="92" xfId="0" applyFont="1" applyBorder="1" applyAlignment="1">
      <alignment horizontal="left" vertical="center" wrapText="1"/>
    </xf>
    <xf numFmtId="0" fontId="26" fillId="0" borderId="53" xfId="0" applyFont="1" applyBorder="1" applyAlignment="1">
      <alignment horizontal="left" vertical="center" wrapText="1"/>
    </xf>
    <xf numFmtId="0" fontId="26" fillId="0" borderId="54" xfId="0" applyFont="1" applyBorder="1" applyAlignment="1">
      <alignment horizontal="left" vertical="center" wrapText="1"/>
    </xf>
    <xf numFmtId="0" fontId="7" fillId="0" borderId="32" xfId="1" applyFont="1" applyBorder="1" applyAlignment="1">
      <alignment horizontal="left" vertical="center" wrapText="1"/>
    </xf>
    <xf numFmtId="0" fontId="7" fillId="0" borderId="89" xfId="1" applyFont="1" applyBorder="1" applyAlignment="1">
      <alignment horizontal="left" vertical="center" wrapText="1"/>
    </xf>
    <xf numFmtId="0" fontId="7" fillId="0" borderId="67" xfId="1" applyFont="1" applyBorder="1" applyAlignment="1">
      <alignment horizontal="left" vertical="center" wrapText="1"/>
    </xf>
    <xf numFmtId="0" fontId="33" fillId="7" borderId="45" xfId="1" applyFont="1" applyFill="1" applyBorder="1" applyAlignment="1">
      <alignment horizontal="center" vertical="center" textRotation="255" wrapText="1"/>
    </xf>
    <xf numFmtId="0" fontId="7" fillId="7" borderId="124" xfId="1" applyFont="1" applyFill="1" applyBorder="1" applyAlignment="1">
      <alignment horizontal="left" vertical="center" wrapText="1"/>
    </xf>
    <xf numFmtId="0" fontId="7" fillId="7" borderId="125" xfId="1" applyFont="1" applyFill="1" applyBorder="1" applyAlignment="1">
      <alignment horizontal="left" vertical="center" wrapText="1"/>
    </xf>
    <xf numFmtId="0" fontId="7" fillId="7" borderId="126" xfId="1" applyFont="1" applyFill="1" applyBorder="1" applyAlignment="1">
      <alignment horizontal="left" vertical="center" wrapText="1"/>
    </xf>
    <xf numFmtId="0" fontId="3" fillId="11" borderId="85" xfId="1" applyFont="1" applyFill="1" applyBorder="1" applyAlignment="1">
      <alignment horizontal="left" vertical="center" wrapText="1"/>
    </xf>
    <xf numFmtId="0" fontId="3" fillId="11" borderId="88" xfId="1" applyFont="1" applyFill="1" applyBorder="1" applyAlignment="1">
      <alignment horizontal="left" vertical="center" wrapText="1"/>
    </xf>
    <xf numFmtId="0" fontId="2" fillId="7" borderId="34" xfId="1" applyFill="1" applyBorder="1" applyAlignment="1">
      <alignment horizontal="left" vertical="center" wrapText="1"/>
    </xf>
    <xf numFmtId="0" fontId="2" fillId="7" borderId="75" xfId="1" applyFill="1" applyBorder="1" applyAlignment="1">
      <alignment horizontal="left" vertical="center" wrapText="1"/>
    </xf>
    <xf numFmtId="0" fontId="26" fillId="0" borderId="119" xfId="0" applyFont="1" applyBorder="1" applyAlignment="1">
      <alignment horizontal="left" vertical="center" wrapText="1"/>
    </xf>
    <xf numFmtId="0" fontId="22" fillId="0" borderId="35" xfId="0" applyFont="1" applyBorder="1"/>
    <xf numFmtId="0" fontId="22" fillId="0" borderId="36" xfId="0" applyFont="1" applyBorder="1"/>
    <xf numFmtId="0" fontId="17" fillId="0" borderId="68" xfId="1" applyFont="1" applyBorder="1" applyAlignment="1">
      <alignment horizontal="justify" vertical="center"/>
    </xf>
    <xf numFmtId="0" fontId="17" fillId="0" borderId="11" xfId="1" applyFont="1" applyBorder="1" applyAlignment="1">
      <alignment horizontal="justify" vertical="center"/>
    </xf>
    <xf numFmtId="0" fontId="17" fillId="0" borderId="57" xfId="1" applyFont="1" applyBorder="1" applyAlignment="1">
      <alignment horizontal="justify" vertical="center"/>
    </xf>
    <xf numFmtId="0" fontId="17" fillId="0" borderId="41" xfId="1" applyFont="1" applyBorder="1" applyAlignment="1">
      <alignment horizontal="left" vertical="center" wrapText="1"/>
    </xf>
    <xf numFmtId="0" fontId="17" fillId="0" borderId="8" xfId="1" applyFont="1" applyBorder="1" applyAlignment="1">
      <alignment horizontal="left" vertical="center" wrapText="1"/>
    </xf>
    <xf numFmtId="0" fontId="17" fillId="0" borderId="74" xfId="1" applyFont="1" applyBorder="1" applyAlignment="1">
      <alignment horizontal="left" vertical="center" wrapText="1"/>
    </xf>
    <xf numFmtId="0" fontId="6" fillId="3" borderId="34" xfId="1" applyFont="1" applyFill="1" applyBorder="1" applyAlignment="1">
      <alignment horizontal="center" vertical="center"/>
    </xf>
    <xf numFmtId="0" fontId="6" fillId="3" borderId="35" xfId="1" applyFont="1" applyFill="1" applyBorder="1" applyAlignment="1">
      <alignment horizontal="center" vertical="center"/>
    </xf>
    <xf numFmtId="0" fontId="6" fillId="3" borderId="36" xfId="1" applyFont="1" applyFill="1" applyBorder="1" applyAlignment="1">
      <alignment horizontal="center" vertical="center"/>
    </xf>
    <xf numFmtId="0" fontId="6" fillId="4" borderId="71" xfId="1" applyFont="1" applyFill="1" applyBorder="1" applyAlignment="1">
      <alignment horizontal="center" vertical="center" wrapText="1"/>
    </xf>
    <xf numFmtId="0" fontId="6" fillId="4" borderId="61" xfId="1" applyFont="1" applyFill="1" applyBorder="1" applyAlignment="1">
      <alignment horizontal="center" vertical="center" wrapText="1"/>
    </xf>
    <xf numFmtId="0" fontId="6" fillId="4" borderId="5" xfId="1" applyFont="1" applyFill="1" applyBorder="1" applyAlignment="1">
      <alignment horizontal="center" vertical="center" wrapText="1"/>
    </xf>
    <xf numFmtId="0" fontId="6" fillId="4" borderId="18"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26" fillId="11" borderId="3" xfId="0" applyFont="1" applyFill="1" applyBorder="1" applyAlignment="1">
      <alignment horizontal="left" vertical="center" wrapText="1"/>
    </xf>
    <xf numFmtId="0" fontId="26" fillId="11" borderId="14" xfId="0" applyFont="1" applyFill="1" applyBorder="1" applyAlignment="1">
      <alignment horizontal="left" vertical="center" wrapText="1"/>
    </xf>
    <xf numFmtId="0" fontId="26" fillId="11" borderId="30" xfId="0" applyFont="1" applyFill="1" applyBorder="1" applyAlignment="1">
      <alignment horizontal="left" vertical="center" wrapText="1"/>
    </xf>
    <xf numFmtId="0" fontId="7" fillId="11" borderId="2" xfId="1" applyFont="1" applyFill="1" applyBorder="1" applyAlignment="1">
      <alignment horizontal="left" vertical="center" wrapText="1"/>
    </xf>
    <xf numFmtId="0" fontId="7" fillId="11" borderId="37" xfId="1" applyFont="1" applyFill="1" applyBorder="1" applyAlignment="1">
      <alignment horizontal="left" vertical="center" wrapText="1"/>
    </xf>
    <xf numFmtId="0" fontId="33" fillId="11" borderId="62" xfId="1" applyFont="1" applyFill="1" applyBorder="1" applyAlignment="1">
      <alignment horizontal="center" vertical="center" textRotation="255" wrapText="1"/>
    </xf>
    <xf numFmtId="0" fontId="33" fillId="11" borderId="63" xfId="1" applyFont="1" applyFill="1" applyBorder="1" applyAlignment="1">
      <alignment horizontal="center" vertical="center" textRotation="255" wrapText="1"/>
    </xf>
    <xf numFmtId="0" fontId="36" fillId="7" borderId="103" xfId="1" applyFont="1" applyFill="1" applyBorder="1" applyAlignment="1">
      <alignment horizontal="center" vertical="center" textRotation="255"/>
    </xf>
    <xf numFmtId="0" fontId="36" fillId="7" borderId="62" xfId="1" applyFont="1" applyFill="1" applyBorder="1" applyAlignment="1">
      <alignment horizontal="center" vertical="center" textRotation="255"/>
    </xf>
    <xf numFmtId="0" fontId="36" fillId="7" borderId="63" xfId="1" applyFont="1" applyFill="1" applyBorder="1" applyAlignment="1">
      <alignment horizontal="center" vertical="center" textRotation="255"/>
    </xf>
    <xf numFmtId="0" fontId="2" fillId="11" borderId="18" xfId="1" applyFill="1" applyBorder="1" applyAlignment="1">
      <alignment horizontal="left" vertical="center" wrapText="1"/>
    </xf>
    <xf numFmtId="0" fontId="2" fillId="11" borderId="0" xfId="1" applyFill="1" applyAlignment="1">
      <alignment horizontal="left" vertical="center" wrapText="1"/>
    </xf>
    <xf numFmtId="0" fontId="2" fillId="11" borderId="64" xfId="1" applyFill="1" applyBorder="1" applyAlignment="1">
      <alignment horizontal="left" vertical="center" wrapText="1"/>
    </xf>
    <xf numFmtId="0" fontId="2" fillId="11" borderId="73" xfId="1" applyFill="1" applyBorder="1" applyAlignment="1">
      <alignment horizontal="left" vertical="center" wrapText="1"/>
    </xf>
    <xf numFmtId="0" fontId="7" fillId="7" borderId="75" xfId="1" applyFont="1" applyFill="1" applyBorder="1" applyAlignment="1">
      <alignment horizontal="center" vertical="center" wrapText="1"/>
    </xf>
    <xf numFmtId="0" fontId="7" fillId="7" borderId="1" xfId="1" applyFont="1" applyFill="1" applyBorder="1" applyAlignment="1">
      <alignment horizontal="center" vertical="center" wrapText="1"/>
    </xf>
    <xf numFmtId="0" fontId="7" fillId="7" borderId="65" xfId="1" applyFont="1" applyFill="1" applyBorder="1" applyAlignment="1">
      <alignment horizontal="center" vertical="center" wrapText="1"/>
    </xf>
    <xf numFmtId="0" fontId="26" fillId="11" borderId="24" xfId="0" applyFont="1" applyFill="1" applyBorder="1" applyAlignment="1">
      <alignment horizontal="left" vertical="center" wrapText="1"/>
    </xf>
    <xf numFmtId="0" fontId="22" fillId="11" borderId="24" xfId="0" applyFont="1" applyFill="1" applyBorder="1"/>
    <xf numFmtId="0" fontId="26" fillId="11" borderId="17" xfId="0"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15" xfId="0" applyFont="1" applyFill="1" applyBorder="1" applyAlignment="1">
      <alignment horizontal="left" vertical="center" wrapText="1"/>
    </xf>
    <xf numFmtId="0" fontId="26" fillId="11" borderId="16" xfId="0" applyFont="1" applyFill="1" applyBorder="1" applyAlignment="1">
      <alignment horizontal="left" vertical="center" wrapText="1"/>
    </xf>
    <xf numFmtId="0" fontId="26" fillId="11" borderId="5" xfId="0" applyFont="1" applyFill="1" applyBorder="1" applyAlignment="1">
      <alignment horizontal="left" vertical="center" wrapText="1"/>
    </xf>
    <xf numFmtId="0" fontId="26" fillId="11" borderId="19" xfId="0" applyFont="1" applyFill="1" applyBorder="1" applyAlignment="1">
      <alignment horizontal="left" vertical="center" wrapText="1"/>
    </xf>
    <xf numFmtId="0" fontId="26" fillId="11" borderId="94" xfId="0" applyFont="1" applyFill="1" applyBorder="1" applyAlignment="1">
      <alignment horizontal="left" vertical="center" wrapText="1"/>
    </xf>
    <xf numFmtId="0" fontId="26" fillId="11" borderId="23" xfId="0" applyFont="1" applyFill="1" applyBorder="1" applyAlignment="1">
      <alignment horizontal="left" vertical="center" wrapText="1"/>
    </xf>
    <xf numFmtId="0" fontId="7" fillId="7" borderId="31" xfId="1" applyFont="1" applyFill="1" applyBorder="1" applyAlignment="1">
      <alignment horizontal="left" vertical="center" wrapText="1"/>
    </xf>
    <xf numFmtId="0" fontId="7" fillId="7" borderId="44" xfId="1" applyFont="1" applyFill="1" applyBorder="1" applyAlignment="1">
      <alignment horizontal="left" vertical="center" wrapText="1"/>
    </xf>
  </cellXfs>
  <cellStyles count="60">
    <cellStyle name="Buena 2" xfId="2" xr:uid="{00000000-0005-0000-0000-000000000000}"/>
    <cellStyle name="Estilo 1" xfId="3" xr:uid="{00000000-0005-0000-0000-000001000000}"/>
    <cellStyle name="Estilo 1 2" xfId="4" xr:uid="{00000000-0005-0000-0000-000002000000}"/>
    <cellStyle name="Euro" xfId="5" xr:uid="{00000000-0005-0000-0000-000003000000}"/>
    <cellStyle name="Hipervínculo 2" xfId="6" xr:uid="{00000000-0005-0000-0000-000004000000}"/>
    <cellStyle name="Millares 10" xfId="7" xr:uid="{00000000-0005-0000-0000-000005000000}"/>
    <cellStyle name="Millares 2" xfId="8" xr:uid="{00000000-0005-0000-0000-000006000000}"/>
    <cellStyle name="Millares 2 2" xfId="9" xr:uid="{00000000-0005-0000-0000-000007000000}"/>
    <cellStyle name="Millares 2 2 2" xfId="10" xr:uid="{00000000-0005-0000-0000-000008000000}"/>
    <cellStyle name="Millares 2 2 3" xfId="11" xr:uid="{00000000-0005-0000-0000-000009000000}"/>
    <cellStyle name="Millares 2 2 4" xfId="12" xr:uid="{00000000-0005-0000-0000-00000A000000}"/>
    <cellStyle name="Millares 2 3" xfId="13" xr:uid="{00000000-0005-0000-0000-00000B000000}"/>
    <cellStyle name="Millares 2 4" xfId="14" xr:uid="{00000000-0005-0000-0000-00000C000000}"/>
    <cellStyle name="Millares 2 5" xfId="15" xr:uid="{00000000-0005-0000-0000-00000D000000}"/>
    <cellStyle name="Millares 3" xfId="16" xr:uid="{00000000-0005-0000-0000-00000E000000}"/>
    <cellStyle name="Millares 3 2" xfId="17" xr:uid="{00000000-0005-0000-0000-00000F000000}"/>
    <cellStyle name="Millares 3 3" xfId="18" xr:uid="{00000000-0005-0000-0000-000010000000}"/>
    <cellStyle name="Millares 4" xfId="19" xr:uid="{00000000-0005-0000-0000-000011000000}"/>
    <cellStyle name="Millares 5" xfId="20" xr:uid="{00000000-0005-0000-0000-000012000000}"/>
    <cellStyle name="Millares 6" xfId="21" xr:uid="{00000000-0005-0000-0000-000013000000}"/>
    <cellStyle name="Millares 7" xfId="22" xr:uid="{00000000-0005-0000-0000-000014000000}"/>
    <cellStyle name="Millares 8" xfId="23" xr:uid="{00000000-0005-0000-0000-000015000000}"/>
    <cellStyle name="Millares 8 4" xfId="24" xr:uid="{00000000-0005-0000-0000-000016000000}"/>
    <cellStyle name="Millares 9" xfId="25" xr:uid="{00000000-0005-0000-0000-000017000000}"/>
    <cellStyle name="Normal" xfId="0" builtinId="0"/>
    <cellStyle name="Normal 10" xfId="26" xr:uid="{00000000-0005-0000-0000-000019000000}"/>
    <cellStyle name="Normal 11" xfId="27" xr:uid="{00000000-0005-0000-0000-00001A000000}"/>
    <cellStyle name="Normal 12" xfId="28" xr:uid="{00000000-0005-0000-0000-00001B000000}"/>
    <cellStyle name="Normal 13" xfId="29" xr:uid="{00000000-0005-0000-0000-00001C000000}"/>
    <cellStyle name="Normal 13 2" xfId="30" xr:uid="{00000000-0005-0000-0000-00001D000000}"/>
    <cellStyle name="Normal 14" xfId="31" xr:uid="{00000000-0005-0000-0000-00001E000000}"/>
    <cellStyle name="Normal 15" xfId="32" xr:uid="{00000000-0005-0000-0000-00001F000000}"/>
    <cellStyle name="Normal 16" xfId="33" xr:uid="{00000000-0005-0000-0000-000020000000}"/>
    <cellStyle name="Normal 17" xfId="34" xr:uid="{00000000-0005-0000-0000-000021000000}"/>
    <cellStyle name="Normal 2" xfId="35" xr:uid="{00000000-0005-0000-0000-000022000000}"/>
    <cellStyle name="Normal 2 2" xfId="36" xr:uid="{00000000-0005-0000-0000-000023000000}"/>
    <cellStyle name="Normal 2 2 2" xfId="37" xr:uid="{00000000-0005-0000-0000-000024000000}"/>
    <cellStyle name="Normal 2 2 3" xfId="38" xr:uid="{00000000-0005-0000-0000-000025000000}"/>
    <cellStyle name="Normal 2 2 3 2" xfId="39" xr:uid="{00000000-0005-0000-0000-000026000000}"/>
    <cellStyle name="Normal 2 3" xfId="40" xr:uid="{00000000-0005-0000-0000-000027000000}"/>
    <cellStyle name="Normal 2_1 METAS EMPLEO  2009 revisadas empleo dic 15 de 2008" xfId="41" xr:uid="{00000000-0005-0000-0000-000028000000}"/>
    <cellStyle name="Normal 3" xfId="42" xr:uid="{00000000-0005-0000-0000-000029000000}"/>
    <cellStyle name="Normal 3 2" xfId="43" xr:uid="{00000000-0005-0000-0000-00002A000000}"/>
    <cellStyle name="Normal 3 3" xfId="44" xr:uid="{00000000-0005-0000-0000-00002B000000}"/>
    <cellStyle name="Normal 4" xfId="1" xr:uid="{00000000-0005-0000-0000-00002C000000}"/>
    <cellStyle name="Normal 4 2" xfId="45" xr:uid="{00000000-0005-0000-0000-00002D000000}"/>
    <cellStyle name="Normal 4 3" xfId="46" xr:uid="{00000000-0005-0000-0000-00002E000000}"/>
    <cellStyle name="Normal 5" xfId="47" xr:uid="{00000000-0005-0000-0000-00002F000000}"/>
    <cellStyle name="Normal 5 2"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Porcentual 2" xfId="53" xr:uid="{00000000-0005-0000-0000-000035000000}"/>
    <cellStyle name="Porcentual 2 2" xfId="54" xr:uid="{00000000-0005-0000-0000-000036000000}"/>
    <cellStyle name="Porcentual 2 3" xfId="55" xr:uid="{00000000-0005-0000-0000-000037000000}"/>
    <cellStyle name="Porcentual 3" xfId="56" xr:uid="{00000000-0005-0000-0000-000038000000}"/>
    <cellStyle name="Porcentual 4" xfId="57" xr:uid="{00000000-0005-0000-0000-000039000000}"/>
    <cellStyle name="Porcentual 5" xfId="58" xr:uid="{00000000-0005-0000-0000-00003A000000}"/>
    <cellStyle name="Porcentual 6" xfId="59" xr:uid="{00000000-0005-0000-0000-00003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363863</xdr:colOff>
      <xdr:row>0</xdr:row>
      <xdr:rowOff>141433</xdr:rowOff>
    </xdr:from>
    <xdr:to>
      <xdr:col>1</xdr:col>
      <xdr:colOff>1106813</xdr:colOff>
      <xdr:row>2</xdr:row>
      <xdr:rowOff>190501</xdr:rowOff>
    </xdr:to>
    <xdr:pic>
      <xdr:nvPicPr>
        <xdr:cNvPr id="5" name="Picture 2" descr="logo_membrete">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863" y="141433"/>
          <a:ext cx="742950" cy="639618"/>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5"/>
  <sheetViews>
    <sheetView workbookViewId="0">
      <selection activeCell="D3" sqref="D3:D6"/>
    </sheetView>
  </sheetViews>
  <sheetFormatPr baseColWidth="10" defaultColWidth="11.42578125" defaultRowHeight="15" x14ac:dyDescent="0.25"/>
  <sheetData>
    <row r="2" spans="1:4" x14ac:dyDescent="0.25">
      <c r="A2" s="13" t="s">
        <v>0</v>
      </c>
    </row>
    <row r="3" spans="1:4" x14ac:dyDescent="0.25">
      <c r="A3" s="7" t="s">
        <v>1</v>
      </c>
      <c r="D3" s="7" t="s">
        <v>2</v>
      </c>
    </row>
    <row r="4" spans="1:4" x14ac:dyDescent="0.25">
      <c r="A4" s="7" t="s">
        <v>3</v>
      </c>
      <c r="D4" s="7" t="s">
        <v>4</v>
      </c>
    </row>
    <row r="5" spans="1:4" x14ac:dyDescent="0.25">
      <c r="A5" s="7" t="s">
        <v>5</v>
      </c>
      <c r="D5" s="7" t="s">
        <v>6</v>
      </c>
    </row>
    <row r="6" spans="1:4" x14ac:dyDescent="0.25">
      <c r="A6" s="7" t="s">
        <v>7</v>
      </c>
      <c r="D6" s="7" t="s">
        <v>8</v>
      </c>
    </row>
    <row r="7" spans="1:4" x14ac:dyDescent="0.25">
      <c r="A7" s="7" t="s">
        <v>9</v>
      </c>
    </row>
    <row r="8" spans="1:4" x14ac:dyDescent="0.25">
      <c r="A8" s="7" t="s">
        <v>10</v>
      </c>
    </row>
    <row r="9" spans="1:4" x14ac:dyDescent="0.25">
      <c r="A9" s="7" t="s">
        <v>11</v>
      </c>
    </row>
    <row r="10" spans="1:4" x14ac:dyDescent="0.25">
      <c r="A10" s="7" t="s">
        <v>12</v>
      </c>
    </row>
    <row r="11" spans="1:4" x14ac:dyDescent="0.25">
      <c r="A11" s="7" t="s">
        <v>13</v>
      </c>
    </row>
    <row r="12" spans="1:4" x14ac:dyDescent="0.25">
      <c r="A12" s="7" t="s">
        <v>14</v>
      </c>
    </row>
    <row r="13" spans="1:4" x14ac:dyDescent="0.25">
      <c r="A13" s="7" t="s">
        <v>15</v>
      </c>
    </row>
    <row r="14" spans="1:4" x14ac:dyDescent="0.25">
      <c r="A14" s="7" t="s">
        <v>16</v>
      </c>
    </row>
    <row r="15" spans="1:4" x14ac:dyDescent="0.25">
      <c r="A15" s="7"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HI316"/>
  <sheetViews>
    <sheetView tabSelected="1" topLeftCell="A61" zoomScaleNormal="100" workbookViewId="0">
      <selection activeCell="C62" sqref="C62:D68"/>
    </sheetView>
  </sheetViews>
  <sheetFormatPr baseColWidth="10" defaultColWidth="11.42578125" defaultRowHeight="15" x14ac:dyDescent="0.25"/>
  <cols>
    <col min="1" max="1" width="2.5703125" style="3" customWidth="1"/>
    <col min="2" max="2" width="31.85546875" style="1" customWidth="1"/>
    <col min="3" max="3" width="16.85546875" style="1" customWidth="1"/>
    <col min="4" max="4" width="18.85546875" style="1" customWidth="1"/>
    <col min="5" max="5" width="14.28515625" style="16" customWidth="1"/>
    <col min="6" max="6" width="32.5703125" style="1" customWidth="1"/>
    <col min="7" max="7" width="14.85546875" style="16" customWidth="1"/>
    <col min="8" max="8" width="15.28515625" style="16" customWidth="1"/>
    <col min="9" max="9" width="14.85546875" style="16" customWidth="1"/>
    <col min="10" max="10" width="14" style="145" customWidth="1"/>
    <col min="11" max="11" width="19.5703125" style="3" bestFit="1" customWidth="1"/>
    <col min="12" max="12" width="27.5703125" style="3" bestFit="1" customWidth="1"/>
    <col min="13" max="16384" width="11.42578125" style="3"/>
  </cols>
  <sheetData>
    <row r="1" spans="2:10" s="18" customFormat="1" ht="21.75" customHeight="1" x14ac:dyDescent="0.25">
      <c r="B1" s="549"/>
      <c r="C1" s="552" t="s">
        <v>18</v>
      </c>
      <c r="D1" s="552"/>
      <c r="E1" s="552"/>
      <c r="F1" s="552"/>
      <c r="G1" s="552"/>
      <c r="H1" s="553"/>
      <c r="I1" s="500" t="s">
        <v>19</v>
      </c>
      <c r="J1" s="501"/>
    </row>
    <row r="2" spans="2:10" s="18" customFormat="1" ht="24.75" customHeight="1" x14ac:dyDescent="0.25">
      <c r="B2" s="550"/>
      <c r="C2" s="554"/>
      <c r="D2" s="554"/>
      <c r="E2" s="554"/>
      <c r="F2" s="554"/>
      <c r="G2" s="554"/>
      <c r="H2" s="555"/>
      <c r="I2" s="502"/>
      <c r="J2" s="503"/>
    </row>
    <row r="3" spans="2:10" s="18" customFormat="1" ht="27.75" customHeight="1" thickBot="1" x14ac:dyDescent="0.3">
      <c r="B3" s="551"/>
      <c r="C3" s="556"/>
      <c r="D3" s="556"/>
      <c r="E3" s="556"/>
      <c r="F3" s="556"/>
      <c r="G3" s="556"/>
      <c r="H3" s="557"/>
      <c r="I3" s="542" t="s">
        <v>20</v>
      </c>
      <c r="J3" s="543"/>
    </row>
    <row r="4" spans="2:10" ht="15.75" thickBot="1" x14ac:dyDescent="0.3">
      <c r="B4" s="544"/>
      <c r="C4" s="545"/>
      <c r="D4" s="545"/>
      <c r="E4" s="545"/>
      <c r="F4" s="545"/>
      <c r="G4" s="545"/>
      <c r="H4" s="545"/>
      <c r="I4" s="545"/>
      <c r="J4" s="546"/>
    </row>
    <row r="5" spans="2:10" s="20" customFormat="1" ht="15" customHeight="1" x14ac:dyDescent="0.2">
      <c r="B5" s="354" t="s">
        <v>21</v>
      </c>
      <c r="C5" s="355"/>
      <c r="D5" s="355"/>
      <c r="E5" s="355"/>
      <c r="F5" s="355"/>
      <c r="G5" s="355"/>
      <c r="H5" s="355"/>
      <c r="I5" s="41"/>
      <c r="J5" s="236"/>
    </row>
    <row r="6" spans="2:10" s="23" customFormat="1" ht="12.75" x14ac:dyDescent="0.2">
      <c r="B6" s="32" t="s">
        <v>22</v>
      </c>
      <c r="C6" s="21">
        <v>3058815</v>
      </c>
      <c r="D6" s="98" t="s">
        <v>23</v>
      </c>
      <c r="E6" s="104">
        <v>842200</v>
      </c>
      <c r="F6" s="22" t="s">
        <v>24</v>
      </c>
      <c r="G6" s="99">
        <v>4</v>
      </c>
      <c r="H6" s="22" t="s">
        <v>25</v>
      </c>
      <c r="I6" s="547">
        <v>3310105</v>
      </c>
      <c r="J6" s="548"/>
    </row>
    <row r="7" spans="2:10" s="20" customFormat="1" ht="12.75" x14ac:dyDescent="0.2">
      <c r="B7" s="356"/>
      <c r="C7" s="357"/>
      <c r="D7" s="358"/>
      <c r="E7" s="358"/>
      <c r="F7" s="357"/>
      <c r="G7" s="358"/>
      <c r="H7" s="358"/>
      <c r="I7" s="358"/>
      <c r="J7" s="359"/>
    </row>
    <row r="8" spans="2:10" s="20" customFormat="1" ht="12.75" x14ac:dyDescent="0.2">
      <c r="B8" s="33" t="s">
        <v>26</v>
      </c>
      <c r="C8" s="360" t="s">
        <v>27</v>
      </c>
      <c r="D8" s="361"/>
      <c r="E8" s="362"/>
      <c r="F8" s="38" t="s">
        <v>28</v>
      </c>
      <c r="G8" s="363" t="s">
        <v>29</v>
      </c>
      <c r="H8" s="363"/>
      <c r="I8" s="364"/>
      <c r="J8" s="365"/>
    </row>
    <row r="9" spans="2:10" s="20" customFormat="1" ht="31.5" customHeight="1" x14ac:dyDescent="0.2">
      <c r="B9" s="33" t="s">
        <v>30</v>
      </c>
      <c r="C9" s="366" t="s">
        <v>31</v>
      </c>
      <c r="D9" s="367"/>
      <c r="E9" s="367"/>
      <c r="F9" s="367"/>
      <c r="G9" s="368"/>
      <c r="H9" s="368"/>
      <c r="I9" s="368"/>
      <c r="J9" s="369"/>
    </row>
    <row r="10" spans="2:10" s="20" customFormat="1" ht="25.5" x14ac:dyDescent="0.2">
      <c r="B10" s="34" t="s">
        <v>32</v>
      </c>
      <c r="C10" s="370" t="s">
        <v>33</v>
      </c>
      <c r="D10" s="371"/>
      <c r="E10" s="371"/>
      <c r="F10" s="371"/>
      <c r="G10" s="371"/>
      <c r="H10" s="371"/>
      <c r="I10" s="371"/>
      <c r="J10" s="372"/>
    </row>
    <row r="11" spans="2:10" s="20" customFormat="1" ht="38.25" customHeight="1" x14ac:dyDescent="0.2">
      <c r="B11" s="33" t="s">
        <v>34</v>
      </c>
      <c r="C11" s="370" t="s">
        <v>35</v>
      </c>
      <c r="D11" s="371"/>
      <c r="E11" s="371"/>
      <c r="F11" s="371"/>
      <c r="G11" s="371"/>
      <c r="H11" s="371"/>
      <c r="I11" s="371"/>
      <c r="J11" s="372"/>
    </row>
    <row r="12" spans="2:10" s="20" customFormat="1" ht="38.25" x14ac:dyDescent="0.2">
      <c r="B12" s="35" t="s">
        <v>36</v>
      </c>
      <c r="C12" s="370" t="s">
        <v>37</v>
      </c>
      <c r="D12" s="371"/>
      <c r="E12" s="371"/>
      <c r="F12" s="371"/>
      <c r="G12" s="371"/>
      <c r="H12" s="371"/>
      <c r="I12" s="371"/>
      <c r="J12" s="372"/>
    </row>
    <row r="13" spans="2:10" s="20" customFormat="1" ht="12.75" x14ac:dyDescent="0.2">
      <c r="B13" s="36" t="s">
        <v>38</v>
      </c>
      <c r="C13" s="373" t="s">
        <v>39</v>
      </c>
      <c r="D13" s="374"/>
      <c r="E13" s="374"/>
      <c r="F13" s="374"/>
      <c r="G13" s="374"/>
      <c r="H13" s="374"/>
      <c r="I13" s="374"/>
      <c r="J13" s="375"/>
    </row>
    <row r="14" spans="2:10" s="20" customFormat="1" ht="33.75" customHeight="1" x14ac:dyDescent="0.2">
      <c r="B14" s="394" t="s">
        <v>40</v>
      </c>
      <c r="C14" s="397">
        <v>34</v>
      </c>
      <c r="D14" s="398"/>
      <c r="E14" s="523" t="s">
        <v>41</v>
      </c>
      <c r="F14" s="376" t="s">
        <v>42</v>
      </c>
      <c r="G14" s="377"/>
      <c r="H14" s="504">
        <v>10</v>
      </c>
      <c r="I14" s="505"/>
      <c r="J14" s="506"/>
    </row>
    <row r="15" spans="2:10" s="20" customFormat="1" ht="33.75" customHeight="1" x14ac:dyDescent="0.2">
      <c r="B15" s="395"/>
      <c r="C15" s="399"/>
      <c r="D15" s="400"/>
      <c r="E15" s="524"/>
      <c r="F15" s="376" t="s">
        <v>43</v>
      </c>
      <c r="G15" s="377"/>
      <c r="H15" s="504">
        <v>20</v>
      </c>
      <c r="I15" s="505"/>
      <c r="J15" s="506"/>
    </row>
    <row r="16" spans="2:10" s="20" customFormat="1" ht="34.5" customHeight="1" thickBot="1" x14ac:dyDescent="0.25">
      <c r="B16" s="396"/>
      <c r="C16" s="401"/>
      <c r="D16" s="402"/>
      <c r="E16" s="525"/>
      <c r="F16" s="378" t="s">
        <v>44</v>
      </c>
      <c r="G16" s="379"/>
      <c r="H16" s="507">
        <v>4</v>
      </c>
      <c r="I16" s="508"/>
      <c r="J16" s="509"/>
    </row>
    <row r="17" spans="2:217" s="19" customFormat="1" ht="16.5" thickBot="1" x14ac:dyDescent="0.3">
      <c r="B17" s="380"/>
      <c r="C17" s="381"/>
      <c r="D17" s="381"/>
      <c r="E17" s="381"/>
      <c r="F17" s="381"/>
      <c r="G17" s="381"/>
      <c r="H17" s="381"/>
      <c r="I17" s="381"/>
      <c r="J17" s="382"/>
    </row>
    <row r="18" spans="2:217" s="20" customFormat="1" ht="12.75" x14ac:dyDescent="0.2">
      <c r="B18" s="383" t="s">
        <v>45</v>
      </c>
      <c r="C18" s="384"/>
      <c r="D18" s="384"/>
      <c r="E18" s="384"/>
      <c r="F18" s="384"/>
      <c r="G18" s="384"/>
      <c r="H18" s="384"/>
      <c r="I18" s="384"/>
      <c r="J18" s="385"/>
    </row>
    <row r="19" spans="2:217" s="20" customFormat="1" ht="12.75" x14ac:dyDescent="0.2">
      <c r="B19" s="386" t="s">
        <v>46</v>
      </c>
      <c r="C19" s="387"/>
      <c r="D19" s="387"/>
      <c r="E19" s="387"/>
      <c r="F19" s="387"/>
      <c r="G19" s="387"/>
      <c r="H19" s="387"/>
      <c r="I19" s="388"/>
      <c r="J19" s="389"/>
    </row>
    <row r="20" spans="2:217" s="20" customFormat="1" ht="213" customHeight="1" x14ac:dyDescent="0.2">
      <c r="B20" s="390" t="s">
        <v>47</v>
      </c>
      <c r="C20" s="368"/>
      <c r="D20" s="368"/>
      <c r="E20" s="368"/>
      <c r="F20" s="368"/>
      <c r="G20" s="368"/>
      <c r="H20" s="368"/>
      <c r="I20" s="368"/>
      <c r="J20" s="369"/>
    </row>
    <row r="21" spans="2:217" s="20" customFormat="1" ht="12.75" x14ac:dyDescent="0.2">
      <c r="B21" s="436" t="s">
        <v>48</v>
      </c>
      <c r="C21" s="437"/>
      <c r="D21" s="437"/>
      <c r="E21" s="437"/>
      <c r="F21" s="437"/>
      <c r="G21" s="437"/>
      <c r="H21" s="437"/>
      <c r="I21" s="437"/>
      <c r="J21" s="438"/>
    </row>
    <row r="22" spans="2:217" s="20" customFormat="1" ht="168.75" customHeight="1" x14ac:dyDescent="0.2">
      <c r="B22" s="434" t="s">
        <v>49</v>
      </c>
      <c r="C22" s="367"/>
      <c r="D22" s="367"/>
      <c r="E22" s="367"/>
      <c r="F22" s="367"/>
      <c r="G22" s="367"/>
      <c r="H22" s="367"/>
      <c r="I22" s="367"/>
      <c r="J22" s="526"/>
    </row>
    <row r="23" spans="2:217" s="20" customFormat="1" ht="12.75" x14ac:dyDescent="0.2">
      <c r="B23" s="436" t="s">
        <v>50</v>
      </c>
      <c r="C23" s="437"/>
      <c r="D23" s="437"/>
      <c r="E23" s="437"/>
      <c r="F23" s="437"/>
      <c r="G23" s="437"/>
      <c r="H23" s="437"/>
      <c r="I23" s="437"/>
      <c r="J23" s="438"/>
    </row>
    <row r="24" spans="2:217" s="24" customFormat="1" ht="31.5" customHeight="1" x14ac:dyDescent="0.2">
      <c r="B24" s="415" t="s">
        <v>51</v>
      </c>
      <c r="C24" s="371"/>
      <c r="D24" s="371"/>
      <c r="E24" s="371"/>
      <c r="F24" s="371"/>
      <c r="G24" s="371"/>
      <c r="H24" s="371"/>
      <c r="I24" s="371"/>
      <c r="J24" s="37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row>
    <row r="25" spans="2:217" s="20" customFormat="1" ht="12.75" x14ac:dyDescent="0.2">
      <c r="B25" s="436" t="s">
        <v>52</v>
      </c>
      <c r="C25" s="437"/>
      <c r="D25" s="437"/>
      <c r="E25" s="437"/>
      <c r="F25" s="437"/>
      <c r="G25" s="437"/>
      <c r="H25" s="437"/>
      <c r="I25" s="437"/>
      <c r="J25" s="438"/>
    </row>
    <row r="26" spans="2:217" x14ac:dyDescent="0.25">
      <c r="B26" s="513" t="s">
        <v>53</v>
      </c>
      <c r="C26" s="514"/>
      <c r="D26" s="514"/>
      <c r="E26" s="514"/>
      <c r="F26" s="514"/>
      <c r="G26" s="514"/>
      <c r="H26" s="514"/>
      <c r="I26" s="514"/>
      <c r="J26" s="515"/>
    </row>
    <row r="27" spans="2:217" x14ac:dyDescent="0.25">
      <c r="B27" s="510" t="s">
        <v>54</v>
      </c>
      <c r="C27" s="511"/>
      <c r="D27" s="511"/>
      <c r="E27" s="511"/>
      <c r="F27" s="511"/>
      <c r="G27" s="511"/>
      <c r="H27" s="511"/>
      <c r="I27" s="511"/>
      <c r="J27" s="512"/>
    </row>
    <row r="28" spans="2:217" x14ac:dyDescent="0.25">
      <c r="B28" s="409" t="s">
        <v>55</v>
      </c>
      <c r="C28" s="410"/>
      <c r="D28" s="410"/>
      <c r="E28" s="410"/>
      <c r="F28" s="410"/>
      <c r="G28" s="410"/>
      <c r="H28" s="410"/>
      <c r="I28" s="410"/>
      <c r="J28" s="411"/>
    </row>
    <row r="29" spans="2:217" x14ac:dyDescent="0.25">
      <c r="B29" s="406" t="s">
        <v>56</v>
      </c>
      <c r="C29" s="407"/>
      <c r="D29" s="407"/>
      <c r="E29" s="407"/>
      <c r="F29" s="407"/>
      <c r="G29" s="407"/>
      <c r="H29" s="407"/>
      <c r="I29" s="407"/>
      <c r="J29" s="408"/>
    </row>
    <row r="30" spans="2:217" x14ac:dyDescent="0.25">
      <c r="B30" s="409" t="s">
        <v>57</v>
      </c>
      <c r="C30" s="410"/>
      <c r="D30" s="410"/>
      <c r="E30" s="410"/>
      <c r="F30" s="410"/>
      <c r="G30" s="410"/>
      <c r="H30" s="410"/>
      <c r="I30" s="410"/>
      <c r="J30" s="411"/>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row>
    <row r="31" spans="2:217" s="20" customFormat="1" ht="12.75" x14ac:dyDescent="0.2">
      <c r="B31" s="412" t="s">
        <v>58</v>
      </c>
      <c r="C31" s="413"/>
      <c r="D31" s="413"/>
      <c r="E31" s="413"/>
      <c r="F31" s="413"/>
      <c r="G31" s="413"/>
      <c r="H31" s="413"/>
      <c r="I31" s="413"/>
      <c r="J31" s="414"/>
    </row>
    <row r="32" spans="2:217" s="20" customFormat="1" ht="12.75" x14ac:dyDescent="0.2">
      <c r="B32" s="37" t="s">
        <v>59</v>
      </c>
      <c r="C32" s="370" t="s">
        <v>60</v>
      </c>
      <c r="D32" s="371"/>
      <c r="E32" s="371"/>
      <c r="F32" s="371"/>
      <c r="G32" s="371"/>
      <c r="H32" s="371"/>
      <c r="I32" s="371"/>
      <c r="J32" s="372"/>
    </row>
    <row r="33" spans="2:217" s="20" customFormat="1" ht="15" customHeight="1" x14ac:dyDescent="0.25">
      <c r="B33" s="391" t="s">
        <v>61</v>
      </c>
      <c r="C33" s="25" t="s">
        <v>62</v>
      </c>
      <c r="D33" s="516" t="s">
        <v>63</v>
      </c>
      <c r="E33" s="517"/>
      <c r="F33" s="517"/>
      <c r="G33" s="517"/>
      <c r="H33" s="517"/>
      <c r="I33" s="517"/>
      <c r="J33" s="518"/>
    </row>
    <row r="34" spans="2:217" s="20" customFormat="1" ht="15" customHeight="1" x14ac:dyDescent="0.25">
      <c r="B34" s="392"/>
      <c r="C34" s="25" t="s">
        <v>64</v>
      </c>
      <c r="D34" s="516" t="s">
        <v>65</v>
      </c>
      <c r="E34" s="517"/>
      <c r="F34" s="517"/>
      <c r="G34" s="517"/>
      <c r="H34" s="517"/>
      <c r="I34" s="517"/>
      <c r="J34" s="518"/>
    </row>
    <row r="35" spans="2:217" s="20" customFormat="1" x14ac:dyDescent="0.25">
      <c r="B35" s="392"/>
      <c r="C35" s="25" t="s">
        <v>66</v>
      </c>
      <c r="D35" s="519" t="s">
        <v>67</v>
      </c>
      <c r="E35" s="517"/>
      <c r="F35" s="517"/>
      <c r="G35" s="517"/>
      <c r="H35" s="517"/>
      <c r="I35" s="517"/>
      <c r="J35" s="518"/>
    </row>
    <row r="36" spans="2:217" s="20" customFormat="1" ht="15" customHeight="1" x14ac:dyDescent="0.25">
      <c r="B36" s="393"/>
      <c r="C36" s="25" t="s">
        <v>68</v>
      </c>
      <c r="D36" s="516" t="s">
        <v>69</v>
      </c>
      <c r="E36" s="517"/>
      <c r="F36" s="517"/>
      <c r="G36" s="517"/>
      <c r="H36" s="517"/>
      <c r="I36" s="517"/>
      <c r="J36" s="518"/>
    </row>
    <row r="37" spans="2:217" s="20" customFormat="1" ht="12.75" x14ac:dyDescent="0.2">
      <c r="B37" s="436" t="s">
        <v>70</v>
      </c>
      <c r="C37" s="437"/>
      <c r="D37" s="437"/>
      <c r="E37" s="437"/>
      <c r="F37" s="437"/>
      <c r="G37" s="437"/>
      <c r="H37" s="437"/>
      <c r="I37" s="437"/>
      <c r="J37" s="438"/>
    </row>
    <row r="38" spans="2:217" s="20" customFormat="1" ht="12.75" x14ac:dyDescent="0.2">
      <c r="B38" s="415" t="s">
        <v>71</v>
      </c>
      <c r="C38" s="371"/>
      <c r="D38" s="371"/>
      <c r="E38" s="371"/>
      <c r="F38" s="371"/>
      <c r="G38" s="371"/>
      <c r="H38" s="371"/>
      <c r="I38" s="371"/>
      <c r="J38" s="372"/>
    </row>
    <row r="39" spans="2:217" s="5" customFormat="1" x14ac:dyDescent="0.25">
      <c r="B39" s="520" t="s">
        <v>72</v>
      </c>
      <c r="C39" s="521"/>
      <c r="D39" s="521"/>
      <c r="E39" s="521"/>
      <c r="F39" s="521"/>
      <c r="G39" s="521"/>
      <c r="H39" s="521"/>
      <c r="I39" s="521"/>
      <c r="J39" s="522"/>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row>
    <row r="40" spans="2:217" s="23" customFormat="1" ht="12.75" x14ac:dyDescent="0.2">
      <c r="B40" s="386" t="s">
        <v>73</v>
      </c>
      <c r="C40" s="387"/>
      <c r="D40" s="387"/>
      <c r="E40" s="387"/>
      <c r="F40" s="387"/>
      <c r="G40" s="387"/>
      <c r="H40" s="387"/>
      <c r="I40" s="388"/>
      <c r="J40" s="389"/>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row>
    <row r="41" spans="2:217" s="23" customFormat="1" ht="12.75" x14ac:dyDescent="0.2">
      <c r="B41" s="606" t="s">
        <v>74</v>
      </c>
      <c r="C41" s="607"/>
      <c r="D41" s="607"/>
      <c r="E41" s="607"/>
      <c r="F41" s="607"/>
      <c r="G41" s="607"/>
      <c r="H41" s="607"/>
      <c r="I41" s="607"/>
      <c r="J41" s="608"/>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c r="DL41" s="20"/>
      <c r="DM41" s="20"/>
      <c r="DN41" s="20"/>
      <c r="DO41" s="20"/>
      <c r="DP41" s="20"/>
      <c r="DQ41" s="20"/>
      <c r="DR41" s="20"/>
      <c r="DS41" s="20"/>
      <c r="DT41" s="20"/>
      <c r="DU41" s="20"/>
      <c r="DV41" s="20"/>
      <c r="DW41" s="20"/>
      <c r="DX41" s="20"/>
      <c r="DY41" s="20"/>
      <c r="DZ41" s="20"/>
      <c r="EA41" s="20"/>
      <c r="EB41" s="20"/>
      <c r="EC41" s="20"/>
      <c r="ED41" s="20"/>
      <c r="EE41" s="20"/>
      <c r="EF41" s="20"/>
      <c r="EG41" s="20"/>
      <c r="EH41" s="20"/>
      <c r="EI41" s="20"/>
      <c r="EJ41" s="20"/>
      <c r="EK41" s="20"/>
      <c r="EL41" s="20"/>
      <c r="EM41" s="20"/>
      <c r="EN41" s="20"/>
      <c r="EO41" s="20"/>
      <c r="EP41" s="20"/>
      <c r="EQ41" s="20"/>
      <c r="ER41" s="20"/>
      <c r="ES41" s="20"/>
      <c r="ET41" s="20"/>
      <c r="EU41" s="20"/>
      <c r="EV41" s="20"/>
      <c r="EW41" s="20"/>
      <c r="EX41" s="20"/>
      <c r="EY41" s="20"/>
      <c r="EZ41" s="20"/>
      <c r="FA41" s="20"/>
      <c r="FB41" s="20"/>
      <c r="FC41" s="20"/>
      <c r="FD41" s="20"/>
      <c r="FE41" s="20"/>
      <c r="FF41" s="20"/>
      <c r="FG41" s="20"/>
      <c r="FH41" s="20"/>
      <c r="FI41" s="20"/>
      <c r="FJ41" s="20"/>
      <c r="FK41" s="20"/>
      <c r="FL41" s="20"/>
      <c r="FM41" s="20"/>
      <c r="FN41" s="20"/>
      <c r="FO41" s="20"/>
      <c r="FP41" s="20"/>
      <c r="FQ41" s="20"/>
      <c r="FR41" s="20"/>
      <c r="FS41" s="20"/>
      <c r="FT41" s="20"/>
      <c r="FU41" s="20"/>
      <c r="FV41" s="20"/>
      <c r="FW41" s="20"/>
      <c r="FX41" s="20"/>
      <c r="FY41" s="20"/>
      <c r="FZ41" s="20"/>
      <c r="GA41" s="20"/>
      <c r="GB41" s="20"/>
      <c r="GC41" s="20"/>
      <c r="GD41" s="20"/>
      <c r="GE41" s="20"/>
      <c r="GF41" s="20"/>
      <c r="GG41" s="20"/>
      <c r="GH41" s="20"/>
      <c r="GI41" s="20"/>
      <c r="GJ41" s="20"/>
      <c r="GK41" s="20"/>
      <c r="GL41" s="20"/>
      <c r="GM41" s="20"/>
      <c r="GN41" s="20"/>
      <c r="GO41" s="20"/>
      <c r="GP41" s="20"/>
      <c r="GQ41" s="20"/>
      <c r="GR41" s="20"/>
      <c r="GS41" s="20"/>
      <c r="GT41" s="20"/>
      <c r="GU41" s="20"/>
      <c r="GV41" s="20"/>
      <c r="GW41" s="20"/>
      <c r="GX41" s="20"/>
      <c r="GY41" s="20"/>
      <c r="GZ41" s="20"/>
      <c r="HA41" s="20"/>
      <c r="HB41" s="20"/>
      <c r="HC41" s="20"/>
      <c r="HD41" s="20"/>
      <c r="HE41" s="20"/>
      <c r="HF41" s="20"/>
      <c r="HG41" s="20"/>
      <c r="HH41" s="20"/>
      <c r="HI41" s="20"/>
    </row>
    <row r="42" spans="2:217" s="23" customFormat="1" ht="12.75" x14ac:dyDescent="0.2">
      <c r="B42" s="440" t="s">
        <v>75</v>
      </c>
      <c r="C42" s="441"/>
      <c r="D42" s="441"/>
      <c r="E42" s="441"/>
      <c r="F42" s="441"/>
      <c r="G42" s="441"/>
      <c r="H42" s="441"/>
      <c r="I42" s="441"/>
      <c r="J42" s="442"/>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c r="DM42" s="20"/>
      <c r="DN42" s="20"/>
      <c r="DO42" s="20"/>
      <c r="DP42" s="20"/>
      <c r="DQ42" s="20"/>
      <c r="DR42" s="20"/>
      <c r="DS42" s="20"/>
      <c r="DT42" s="20"/>
      <c r="DU42" s="20"/>
      <c r="DV42" s="20"/>
      <c r="DW42" s="20"/>
      <c r="DX42" s="20"/>
      <c r="DY42" s="20"/>
      <c r="DZ42" s="20"/>
      <c r="EA42" s="20"/>
      <c r="EB42" s="20"/>
      <c r="EC42" s="20"/>
      <c r="ED42" s="20"/>
      <c r="EE42" s="20"/>
      <c r="EF42" s="20"/>
      <c r="EG42" s="20"/>
      <c r="EH42" s="20"/>
      <c r="EI42" s="20"/>
      <c r="EJ42" s="20"/>
      <c r="EK42" s="20"/>
      <c r="EL42" s="20"/>
      <c r="EM42" s="20"/>
      <c r="EN42" s="20"/>
      <c r="EO42" s="20"/>
      <c r="EP42" s="20"/>
      <c r="EQ42" s="20"/>
      <c r="ER42" s="20"/>
      <c r="ES42" s="20"/>
      <c r="ET42" s="20"/>
      <c r="EU42" s="20"/>
      <c r="EV42" s="20"/>
      <c r="EW42" s="20"/>
      <c r="EX42" s="20"/>
      <c r="EY42" s="20"/>
      <c r="EZ42" s="20"/>
      <c r="FA42" s="20"/>
      <c r="FB42" s="20"/>
      <c r="FC42" s="20"/>
      <c r="FD42" s="20"/>
      <c r="FE42" s="20"/>
      <c r="FF42" s="20"/>
      <c r="FG42" s="20"/>
      <c r="FH42" s="20"/>
      <c r="FI42" s="20"/>
      <c r="FJ42" s="20"/>
      <c r="FK42" s="20"/>
      <c r="FL42" s="20"/>
      <c r="FM42" s="20"/>
      <c r="FN42" s="20"/>
      <c r="FO42" s="20"/>
      <c r="FP42" s="20"/>
      <c r="FQ42" s="20"/>
      <c r="FR42" s="20"/>
      <c r="FS42" s="20"/>
      <c r="FT42" s="20"/>
      <c r="FU42" s="20"/>
      <c r="FV42" s="20"/>
      <c r="FW42" s="20"/>
      <c r="FX42" s="20"/>
      <c r="FY42" s="20"/>
      <c r="FZ42" s="20"/>
      <c r="GA42" s="20"/>
      <c r="GB42" s="20"/>
      <c r="GC42" s="20"/>
      <c r="GD42" s="20"/>
      <c r="GE42" s="20"/>
      <c r="GF42" s="20"/>
      <c r="GG42" s="20"/>
      <c r="GH42" s="20"/>
      <c r="GI42" s="20"/>
      <c r="GJ42" s="20"/>
      <c r="GK42" s="20"/>
      <c r="GL42" s="20"/>
      <c r="GM42" s="20"/>
      <c r="GN42" s="20"/>
      <c r="GO42" s="20"/>
      <c r="GP42" s="20"/>
      <c r="GQ42" s="20"/>
      <c r="GR42" s="20"/>
      <c r="GS42" s="20"/>
      <c r="GT42" s="20"/>
      <c r="GU42" s="20"/>
      <c r="GV42" s="20"/>
      <c r="GW42" s="20"/>
      <c r="GX42" s="20"/>
      <c r="GY42" s="20"/>
      <c r="GZ42" s="20"/>
      <c r="HA42" s="20"/>
      <c r="HB42" s="20"/>
      <c r="HC42" s="20"/>
      <c r="HD42" s="20"/>
      <c r="HE42" s="20"/>
      <c r="HF42" s="20"/>
      <c r="HG42" s="20"/>
      <c r="HH42" s="20"/>
      <c r="HI42" s="20"/>
    </row>
    <row r="43" spans="2:217" s="23" customFormat="1" ht="12.75" x14ac:dyDescent="0.2">
      <c r="B43" s="440" t="s">
        <v>76</v>
      </c>
      <c r="C43" s="441"/>
      <c r="D43" s="441"/>
      <c r="E43" s="441"/>
      <c r="F43" s="441"/>
      <c r="G43" s="441"/>
      <c r="H43" s="441"/>
      <c r="I43" s="441"/>
      <c r="J43" s="442"/>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c r="GX43" s="20"/>
      <c r="GY43" s="20"/>
      <c r="GZ43" s="20"/>
      <c r="HA43" s="20"/>
      <c r="HB43" s="20"/>
      <c r="HC43" s="20"/>
      <c r="HD43" s="20"/>
      <c r="HE43" s="20"/>
      <c r="HF43" s="20"/>
      <c r="HG43" s="20"/>
      <c r="HH43" s="20"/>
      <c r="HI43" s="20"/>
    </row>
    <row r="44" spans="2:217" s="23" customFormat="1" ht="12.75" x14ac:dyDescent="0.2">
      <c r="B44" s="440" t="s">
        <v>77</v>
      </c>
      <c r="C44" s="441"/>
      <c r="D44" s="441"/>
      <c r="E44" s="441"/>
      <c r="F44" s="441"/>
      <c r="G44" s="441"/>
      <c r="H44" s="441"/>
      <c r="I44" s="441"/>
      <c r="J44" s="442"/>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c r="DL44" s="20"/>
      <c r="DM44" s="20"/>
      <c r="DN44" s="20"/>
      <c r="DO44" s="20"/>
      <c r="DP44" s="20"/>
      <c r="DQ44" s="20"/>
      <c r="DR44" s="20"/>
      <c r="DS44" s="20"/>
      <c r="DT44" s="20"/>
      <c r="DU44" s="20"/>
      <c r="DV44" s="20"/>
      <c r="DW44" s="20"/>
      <c r="DX44" s="20"/>
      <c r="DY44" s="20"/>
      <c r="DZ44" s="20"/>
      <c r="EA44" s="20"/>
      <c r="EB44" s="20"/>
      <c r="EC44" s="20"/>
      <c r="ED44" s="20"/>
      <c r="EE44" s="20"/>
      <c r="EF44" s="20"/>
      <c r="EG44" s="20"/>
      <c r="EH44" s="20"/>
      <c r="EI44" s="20"/>
      <c r="EJ44" s="20"/>
      <c r="EK44" s="20"/>
      <c r="EL44" s="20"/>
      <c r="EM44" s="20"/>
      <c r="EN44" s="20"/>
      <c r="EO44" s="20"/>
      <c r="EP44" s="20"/>
      <c r="EQ44" s="20"/>
      <c r="ER44" s="20"/>
      <c r="ES44" s="20"/>
      <c r="ET44" s="20"/>
      <c r="EU44" s="20"/>
      <c r="EV44" s="20"/>
      <c r="EW44" s="20"/>
      <c r="EX44" s="20"/>
      <c r="EY44" s="20"/>
      <c r="EZ44" s="20"/>
      <c r="FA44" s="20"/>
      <c r="FB44" s="20"/>
      <c r="FC44" s="20"/>
      <c r="FD44" s="20"/>
      <c r="FE44" s="20"/>
      <c r="FF44" s="20"/>
      <c r="FG44" s="20"/>
      <c r="FH44" s="20"/>
      <c r="FI44" s="20"/>
      <c r="FJ44" s="20"/>
      <c r="FK44" s="20"/>
      <c r="FL44" s="20"/>
      <c r="FM44" s="20"/>
      <c r="FN44" s="20"/>
      <c r="FO44" s="20"/>
      <c r="FP44" s="20"/>
      <c r="FQ44" s="20"/>
      <c r="FR44" s="20"/>
      <c r="FS44" s="20"/>
      <c r="FT44" s="20"/>
      <c r="FU44" s="20"/>
      <c r="FV44" s="20"/>
      <c r="FW44" s="20"/>
      <c r="FX44" s="20"/>
      <c r="FY44" s="20"/>
      <c r="FZ44" s="20"/>
      <c r="GA44" s="20"/>
      <c r="GB44" s="20"/>
      <c r="GC44" s="20"/>
      <c r="GD44" s="20"/>
      <c r="GE44" s="20"/>
      <c r="GF44" s="20"/>
      <c r="GG44" s="20"/>
      <c r="GH44" s="20"/>
      <c r="GI44" s="20"/>
      <c r="GJ44" s="20"/>
      <c r="GK44" s="20"/>
      <c r="GL44" s="20"/>
      <c r="GM44" s="20"/>
      <c r="GN44" s="20"/>
      <c r="GO44" s="20"/>
      <c r="GP44" s="20"/>
      <c r="GQ44" s="20"/>
      <c r="GR44" s="20"/>
      <c r="GS44" s="20"/>
      <c r="GT44" s="20"/>
      <c r="GU44" s="20"/>
      <c r="GV44" s="20"/>
      <c r="GW44" s="20"/>
      <c r="GX44" s="20"/>
      <c r="GY44" s="20"/>
      <c r="GZ44" s="20"/>
      <c r="HA44" s="20"/>
      <c r="HB44" s="20"/>
      <c r="HC44" s="20"/>
      <c r="HD44" s="20"/>
      <c r="HE44" s="20"/>
      <c r="HF44" s="20"/>
      <c r="HG44" s="20"/>
      <c r="HH44" s="20"/>
      <c r="HI44" s="20"/>
    </row>
    <row r="45" spans="2:217" s="23" customFormat="1" ht="12.75" x14ac:dyDescent="0.2">
      <c r="B45" s="440" t="s">
        <v>78</v>
      </c>
      <c r="C45" s="441"/>
      <c r="D45" s="441"/>
      <c r="E45" s="441"/>
      <c r="F45" s="441"/>
      <c r="G45" s="441"/>
      <c r="H45" s="441"/>
      <c r="I45" s="441"/>
      <c r="J45" s="442"/>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c r="DL45" s="20"/>
      <c r="DM45" s="20"/>
      <c r="DN45" s="20"/>
      <c r="DO45" s="20"/>
      <c r="DP45" s="20"/>
      <c r="DQ45" s="20"/>
      <c r="DR45" s="20"/>
      <c r="DS45" s="20"/>
      <c r="DT45" s="20"/>
      <c r="DU45" s="20"/>
      <c r="DV45" s="20"/>
      <c r="DW45" s="20"/>
      <c r="DX45" s="20"/>
      <c r="DY45" s="20"/>
      <c r="DZ45" s="20"/>
      <c r="EA45" s="20"/>
      <c r="EB45" s="20"/>
      <c r="EC45" s="20"/>
      <c r="ED45" s="20"/>
      <c r="EE45" s="20"/>
      <c r="EF45" s="20"/>
      <c r="EG45" s="20"/>
      <c r="EH45" s="20"/>
      <c r="EI45" s="20"/>
      <c r="EJ45" s="20"/>
      <c r="EK45" s="20"/>
      <c r="EL45" s="20"/>
      <c r="EM45" s="20"/>
      <c r="EN45" s="20"/>
      <c r="EO45" s="20"/>
      <c r="EP45" s="20"/>
      <c r="EQ45" s="20"/>
      <c r="ER45" s="20"/>
      <c r="ES45" s="20"/>
      <c r="ET45" s="20"/>
      <c r="EU45" s="20"/>
      <c r="EV45" s="20"/>
      <c r="EW45" s="20"/>
      <c r="EX45" s="20"/>
      <c r="EY45" s="20"/>
      <c r="EZ45" s="20"/>
      <c r="FA45" s="20"/>
      <c r="FB45" s="20"/>
      <c r="FC45" s="20"/>
      <c r="FD45" s="20"/>
      <c r="FE45" s="20"/>
      <c r="FF45" s="20"/>
      <c r="FG45" s="20"/>
      <c r="FH45" s="20"/>
      <c r="FI45" s="20"/>
      <c r="FJ45" s="20"/>
      <c r="FK45" s="20"/>
      <c r="FL45" s="20"/>
      <c r="FM45" s="20"/>
      <c r="FN45" s="20"/>
      <c r="FO45" s="20"/>
      <c r="FP45" s="20"/>
      <c r="FQ45" s="20"/>
      <c r="FR45" s="20"/>
      <c r="FS45" s="20"/>
      <c r="FT45" s="20"/>
      <c r="FU45" s="20"/>
      <c r="FV45" s="20"/>
      <c r="FW45" s="20"/>
      <c r="FX45" s="20"/>
      <c r="FY45" s="20"/>
      <c r="FZ45" s="20"/>
      <c r="GA45" s="20"/>
      <c r="GB45" s="20"/>
      <c r="GC45" s="20"/>
      <c r="GD45" s="20"/>
      <c r="GE45" s="20"/>
      <c r="GF45" s="20"/>
      <c r="GG45" s="20"/>
      <c r="GH45" s="20"/>
      <c r="GI45" s="20"/>
      <c r="GJ45" s="20"/>
      <c r="GK45" s="20"/>
      <c r="GL45" s="20"/>
      <c r="GM45" s="20"/>
      <c r="GN45" s="20"/>
      <c r="GO45" s="20"/>
      <c r="GP45" s="20"/>
      <c r="GQ45" s="20"/>
      <c r="GR45" s="20"/>
      <c r="GS45" s="20"/>
      <c r="GT45" s="20"/>
      <c r="GU45" s="20"/>
      <c r="GV45" s="20"/>
      <c r="GW45" s="20"/>
      <c r="GX45" s="20"/>
      <c r="GY45" s="20"/>
      <c r="GZ45" s="20"/>
      <c r="HA45" s="20"/>
      <c r="HB45" s="20"/>
      <c r="HC45" s="20"/>
      <c r="HD45" s="20"/>
      <c r="HE45" s="20"/>
      <c r="HF45" s="20"/>
      <c r="HG45" s="20"/>
      <c r="HH45" s="20"/>
      <c r="HI45" s="20"/>
    </row>
    <row r="46" spans="2:217" s="23" customFormat="1" ht="12.75" x14ac:dyDescent="0.2">
      <c r="B46" s="440" t="s">
        <v>79</v>
      </c>
      <c r="C46" s="441"/>
      <c r="D46" s="441"/>
      <c r="E46" s="441"/>
      <c r="F46" s="441"/>
      <c r="G46" s="441"/>
      <c r="H46" s="441"/>
      <c r="I46" s="441"/>
      <c r="J46" s="442"/>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c r="DL46" s="20"/>
      <c r="DM46" s="20"/>
      <c r="DN46" s="20"/>
      <c r="DO46" s="20"/>
      <c r="DP46" s="20"/>
      <c r="DQ46" s="20"/>
      <c r="DR46" s="20"/>
      <c r="DS46" s="20"/>
      <c r="DT46" s="20"/>
      <c r="DU46" s="20"/>
      <c r="DV46" s="20"/>
      <c r="DW46" s="20"/>
      <c r="DX46" s="20"/>
      <c r="DY46" s="20"/>
      <c r="DZ46" s="20"/>
      <c r="EA46" s="20"/>
      <c r="EB46" s="20"/>
      <c r="EC46" s="20"/>
      <c r="ED46" s="20"/>
      <c r="EE46" s="20"/>
      <c r="EF46" s="20"/>
      <c r="EG46" s="20"/>
      <c r="EH46" s="20"/>
      <c r="EI46" s="20"/>
      <c r="EJ46" s="20"/>
      <c r="EK46" s="20"/>
      <c r="EL46" s="20"/>
      <c r="EM46" s="20"/>
      <c r="EN46" s="20"/>
      <c r="EO46" s="20"/>
      <c r="EP46" s="20"/>
      <c r="EQ46" s="20"/>
      <c r="ER46" s="20"/>
      <c r="ES46" s="20"/>
      <c r="ET46" s="20"/>
      <c r="EU46" s="20"/>
      <c r="EV46" s="20"/>
      <c r="EW46" s="20"/>
      <c r="EX46" s="20"/>
      <c r="EY46" s="20"/>
      <c r="EZ46" s="20"/>
      <c r="FA46" s="20"/>
      <c r="FB46" s="20"/>
      <c r="FC46" s="20"/>
      <c r="FD46" s="20"/>
      <c r="FE46" s="20"/>
      <c r="FF46" s="20"/>
      <c r="FG46" s="20"/>
      <c r="FH46" s="20"/>
      <c r="FI46" s="20"/>
      <c r="FJ46" s="20"/>
      <c r="FK46" s="20"/>
      <c r="FL46" s="20"/>
      <c r="FM46" s="20"/>
      <c r="FN46" s="20"/>
      <c r="FO46" s="20"/>
      <c r="FP46" s="20"/>
      <c r="FQ46" s="20"/>
      <c r="FR46" s="20"/>
      <c r="FS46" s="20"/>
      <c r="FT46" s="20"/>
      <c r="FU46" s="20"/>
      <c r="FV46" s="20"/>
      <c r="FW46" s="20"/>
      <c r="FX46" s="20"/>
      <c r="FY46" s="20"/>
      <c r="FZ46" s="20"/>
      <c r="GA46" s="20"/>
      <c r="GB46" s="20"/>
      <c r="GC46" s="20"/>
      <c r="GD46" s="20"/>
      <c r="GE46" s="20"/>
      <c r="GF46" s="20"/>
      <c r="GG46" s="20"/>
      <c r="GH46" s="20"/>
      <c r="GI46" s="20"/>
      <c r="GJ46" s="20"/>
      <c r="GK46" s="20"/>
      <c r="GL46" s="20"/>
      <c r="GM46" s="20"/>
      <c r="GN46" s="20"/>
      <c r="GO46" s="20"/>
      <c r="GP46" s="20"/>
      <c r="GQ46" s="20"/>
      <c r="GR46" s="20"/>
      <c r="GS46" s="20"/>
      <c r="GT46" s="20"/>
      <c r="GU46" s="20"/>
      <c r="GV46" s="20"/>
      <c r="GW46" s="20"/>
      <c r="GX46" s="20"/>
      <c r="GY46" s="20"/>
      <c r="GZ46" s="20"/>
      <c r="HA46" s="20"/>
      <c r="HB46" s="20"/>
      <c r="HC46" s="20"/>
      <c r="HD46" s="20"/>
      <c r="HE46" s="20"/>
      <c r="HF46" s="20"/>
      <c r="HG46" s="20"/>
      <c r="HH46" s="20"/>
      <c r="HI46" s="20"/>
    </row>
    <row r="47" spans="2:217" s="23" customFormat="1" ht="12.75" x14ac:dyDescent="0.2">
      <c r="B47" s="436" t="s">
        <v>80</v>
      </c>
      <c r="C47" s="437"/>
      <c r="D47" s="437"/>
      <c r="E47" s="437"/>
      <c r="F47" s="437"/>
      <c r="G47" s="437"/>
      <c r="H47" s="437"/>
      <c r="I47" s="40"/>
      <c r="J47" s="235"/>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c r="FA47" s="20"/>
      <c r="FB47" s="20"/>
      <c r="FC47" s="20"/>
      <c r="FD47" s="20"/>
      <c r="FE47" s="20"/>
      <c r="FF47" s="20"/>
      <c r="FG47" s="20"/>
      <c r="FH47" s="20"/>
      <c r="FI47" s="20"/>
      <c r="FJ47" s="20"/>
      <c r="FK47" s="20"/>
      <c r="FL47" s="20"/>
      <c r="FM47" s="20"/>
      <c r="FN47" s="20"/>
      <c r="FO47" s="20"/>
      <c r="FP47" s="20"/>
      <c r="FQ47" s="20"/>
      <c r="FR47" s="20"/>
      <c r="FS47" s="20"/>
      <c r="FT47" s="20"/>
      <c r="FU47" s="20"/>
      <c r="FV47" s="20"/>
      <c r="FW47" s="20"/>
      <c r="FX47" s="20"/>
      <c r="FY47" s="20"/>
      <c r="FZ47" s="20"/>
      <c r="GA47" s="20"/>
      <c r="GB47" s="20"/>
      <c r="GC47" s="20"/>
      <c r="GD47" s="20"/>
      <c r="GE47" s="20"/>
      <c r="GF47" s="20"/>
      <c r="GG47" s="20"/>
      <c r="GH47" s="20"/>
      <c r="GI47" s="20"/>
      <c r="GJ47" s="20"/>
      <c r="GK47" s="20"/>
      <c r="GL47" s="20"/>
      <c r="GM47" s="20"/>
      <c r="GN47" s="20"/>
      <c r="GO47" s="20"/>
      <c r="GP47" s="20"/>
      <c r="GQ47" s="20"/>
      <c r="GR47" s="20"/>
      <c r="GS47" s="20"/>
      <c r="GT47" s="20"/>
      <c r="GU47" s="20"/>
      <c r="GV47" s="20"/>
      <c r="GW47" s="20"/>
      <c r="GX47" s="20"/>
      <c r="GY47" s="20"/>
      <c r="GZ47" s="20"/>
      <c r="HA47" s="20"/>
      <c r="HB47" s="20"/>
      <c r="HC47" s="20"/>
      <c r="HD47" s="20"/>
      <c r="HE47" s="20"/>
      <c r="HF47" s="20"/>
      <c r="HG47" s="20"/>
      <c r="HH47" s="20"/>
      <c r="HI47" s="20"/>
    </row>
    <row r="48" spans="2:217" s="20" customFormat="1" ht="12.75" customHeight="1" x14ac:dyDescent="0.2">
      <c r="B48" s="434" t="s">
        <v>81</v>
      </c>
      <c r="C48" s="367"/>
      <c r="D48" s="367"/>
      <c r="E48" s="367"/>
      <c r="F48" s="367"/>
      <c r="G48" s="367"/>
      <c r="H48" s="435"/>
      <c r="I48" s="459" t="s">
        <v>82</v>
      </c>
      <c r="J48" s="460"/>
    </row>
    <row r="49" spans="2:217" s="23" customFormat="1" ht="12.75" customHeight="1" x14ac:dyDescent="0.2">
      <c r="B49" s="434" t="s">
        <v>83</v>
      </c>
      <c r="C49" s="367"/>
      <c r="D49" s="367"/>
      <c r="E49" s="367"/>
      <c r="F49" s="367"/>
      <c r="G49" s="367"/>
      <c r="H49" s="435"/>
      <c r="I49" s="459" t="s">
        <v>82</v>
      </c>
      <c r="J49" s="460"/>
    </row>
    <row r="50" spans="2:217" s="23" customFormat="1" ht="12.75" customHeight="1" x14ac:dyDescent="0.2">
      <c r="B50" s="434" t="s">
        <v>84</v>
      </c>
      <c r="C50" s="367"/>
      <c r="D50" s="367"/>
      <c r="E50" s="367"/>
      <c r="F50" s="367"/>
      <c r="G50" s="367"/>
      <c r="H50" s="435"/>
      <c r="I50" s="459" t="s">
        <v>85</v>
      </c>
      <c r="J50" s="460"/>
    </row>
    <row r="51" spans="2:217" s="23" customFormat="1" ht="12.75" customHeight="1" x14ac:dyDescent="0.2">
      <c r="B51" s="434" t="s">
        <v>86</v>
      </c>
      <c r="C51" s="367"/>
      <c r="D51" s="367"/>
      <c r="E51" s="367"/>
      <c r="F51" s="367"/>
      <c r="G51" s="367"/>
      <c r="H51" s="435"/>
      <c r="I51" s="459" t="s">
        <v>87</v>
      </c>
      <c r="J51" s="460"/>
    </row>
    <row r="52" spans="2:217" s="23" customFormat="1" ht="12.75" customHeight="1" x14ac:dyDescent="0.2">
      <c r="B52" s="434" t="s">
        <v>88</v>
      </c>
      <c r="C52" s="367"/>
      <c r="D52" s="367"/>
      <c r="E52" s="367"/>
      <c r="F52" s="367"/>
      <c r="G52" s="367"/>
      <c r="H52" s="435"/>
      <c r="I52" s="459" t="s">
        <v>82</v>
      </c>
      <c r="J52" s="460"/>
    </row>
    <row r="53" spans="2:217" s="23" customFormat="1" ht="12.75" x14ac:dyDescent="0.2">
      <c r="B53" s="436" t="s">
        <v>89</v>
      </c>
      <c r="C53" s="437"/>
      <c r="D53" s="437"/>
      <c r="E53" s="437"/>
      <c r="F53" s="437"/>
      <c r="G53" s="437"/>
      <c r="H53" s="437"/>
      <c r="I53" s="437"/>
      <c r="J53" s="438"/>
    </row>
    <row r="54" spans="2:217" s="20" customFormat="1" ht="12.75" customHeight="1" x14ac:dyDescent="0.2">
      <c r="B54" s="434" t="s">
        <v>90</v>
      </c>
      <c r="C54" s="367"/>
      <c r="D54" s="367"/>
      <c r="E54" s="367"/>
      <c r="F54" s="367"/>
      <c r="G54" s="367"/>
      <c r="H54" s="439"/>
      <c r="I54" s="459" t="s">
        <v>82</v>
      </c>
      <c r="J54" s="460"/>
    </row>
    <row r="55" spans="2:217" s="26" customFormat="1" ht="12.75" customHeight="1" thickBot="1" x14ac:dyDescent="0.25">
      <c r="B55" s="609" t="s">
        <v>91</v>
      </c>
      <c r="C55" s="610"/>
      <c r="D55" s="610"/>
      <c r="E55" s="610"/>
      <c r="F55" s="610"/>
      <c r="G55" s="610"/>
      <c r="H55" s="611"/>
      <c r="I55" s="459" t="s">
        <v>82</v>
      </c>
      <c r="J55" s="460"/>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c r="GZ55" s="23"/>
      <c r="HA55" s="23"/>
      <c r="HB55" s="23"/>
      <c r="HC55" s="23"/>
      <c r="HD55" s="23"/>
      <c r="HE55" s="23"/>
      <c r="HF55" s="23"/>
      <c r="HG55" s="23"/>
      <c r="HH55" s="23"/>
      <c r="HI55" s="23"/>
    </row>
    <row r="56" spans="2:217" s="6" customFormat="1" x14ac:dyDescent="0.25">
      <c r="B56" s="612" t="s">
        <v>92</v>
      </c>
      <c r="C56" s="613"/>
      <c r="D56" s="613"/>
      <c r="E56" s="613"/>
      <c r="F56" s="613"/>
      <c r="G56" s="613"/>
      <c r="H56" s="613"/>
      <c r="I56" s="613"/>
      <c r="J56" s="614"/>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c r="HG56" s="5"/>
      <c r="HH56" s="5"/>
      <c r="HI56" s="5"/>
    </row>
    <row r="57" spans="2:217" s="6" customFormat="1" ht="39" customHeight="1" x14ac:dyDescent="0.25">
      <c r="B57" s="615" t="s">
        <v>93</v>
      </c>
      <c r="C57" s="447" t="s">
        <v>94</v>
      </c>
      <c r="D57" s="617"/>
      <c r="E57" s="272" t="s">
        <v>95</v>
      </c>
      <c r="F57" s="443"/>
      <c r="G57" s="444" t="s">
        <v>96</v>
      </c>
      <c r="H57" s="444"/>
      <c r="I57" s="445"/>
      <c r="J57" s="446"/>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row>
    <row r="58" spans="2:217" s="6" customFormat="1" ht="15.75" thickBot="1" x14ac:dyDescent="0.3">
      <c r="B58" s="616"/>
      <c r="C58" s="618"/>
      <c r="D58" s="619"/>
      <c r="E58" s="192" t="s">
        <v>97</v>
      </c>
      <c r="F58" s="192" t="s">
        <v>98</v>
      </c>
      <c r="G58" s="192" t="s">
        <v>97</v>
      </c>
      <c r="H58" s="447" t="s">
        <v>98</v>
      </c>
      <c r="I58" s="448"/>
      <c r="J58" s="449"/>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row>
    <row r="59" spans="2:217" ht="39.75" customHeight="1" x14ac:dyDescent="0.25">
      <c r="B59" s="627" t="s">
        <v>99</v>
      </c>
      <c r="C59" s="450" t="s">
        <v>100</v>
      </c>
      <c r="D59" s="451"/>
      <c r="E59" s="39" t="s">
        <v>101</v>
      </c>
      <c r="F59" s="97" t="s">
        <v>102</v>
      </c>
      <c r="G59" s="634">
        <v>240201530</v>
      </c>
      <c r="H59" s="558" t="s">
        <v>103</v>
      </c>
      <c r="I59" s="559"/>
      <c r="J59" s="560"/>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row>
    <row r="60" spans="2:217" ht="55.5" customHeight="1" x14ac:dyDescent="0.25">
      <c r="B60" s="628"/>
      <c r="C60" s="452"/>
      <c r="D60" s="453"/>
      <c r="E60" s="196" t="s">
        <v>104</v>
      </c>
      <c r="F60" s="197" t="s">
        <v>105</v>
      </c>
      <c r="G60" s="635"/>
      <c r="H60" s="561"/>
      <c r="I60" s="562"/>
      <c r="J60" s="563"/>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c r="FN60" s="6"/>
      <c r="FO60" s="6"/>
      <c r="FP60" s="6"/>
      <c r="FQ60" s="6"/>
      <c r="FR60" s="6"/>
      <c r="FS60" s="6"/>
      <c r="FT60" s="6"/>
      <c r="FU60" s="6"/>
      <c r="FV60" s="6"/>
      <c r="FW60" s="6"/>
      <c r="FX60" s="6"/>
      <c r="FY60" s="6"/>
      <c r="FZ60" s="6"/>
      <c r="GA60" s="6"/>
      <c r="GB60" s="6"/>
      <c r="GC60" s="6"/>
      <c r="GD60" s="6"/>
      <c r="GE60" s="6"/>
      <c r="GF60" s="6"/>
      <c r="GG60" s="6"/>
      <c r="GH60" s="6"/>
      <c r="GI60" s="6"/>
      <c r="GJ60" s="6"/>
      <c r="GK60" s="6"/>
      <c r="GL60" s="6"/>
      <c r="GM60" s="6"/>
      <c r="GN60" s="6"/>
      <c r="GO60" s="6"/>
      <c r="GP60" s="6"/>
      <c r="GQ60" s="6"/>
      <c r="GR60" s="6"/>
      <c r="GS60" s="6"/>
      <c r="GT60" s="6"/>
      <c r="GU60" s="6"/>
      <c r="GV60" s="6"/>
      <c r="GW60" s="6"/>
      <c r="GX60" s="6"/>
      <c r="GY60" s="6"/>
      <c r="GZ60" s="6"/>
      <c r="HA60" s="6"/>
      <c r="HB60" s="6"/>
      <c r="HC60" s="6"/>
      <c r="HD60" s="6"/>
      <c r="HE60" s="6"/>
      <c r="HF60" s="6"/>
      <c r="HG60" s="6"/>
      <c r="HH60" s="6"/>
      <c r="HI60" s="6"/>
    </row>
    <row r="61" spans="2:217" ht="42.75" customHeight="1" thickBot="1" x14ac:dyDescent="0.3">
      <c r="B61" s="629"/>
      <c r="C61" s="454"/>
      <c r="D61" s="455"/>
      <c r="E61" s="194" t="s">
        <v>106</v>
      </c>
      <c r="F61" s="195" t="s">
        <v>107</v>
      </c>
      <c r="G61" s="636"/>
      <c r="H61" s="564"/>
      <c r="I61" s="565"/>
      <c r="J61" s="56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c r="FN61" s="6"/>
      <c r="FO61" s="6"/>
      <c r="FP61" s="6"/>
      <c r="FQ61" s="6"/>
      <c r="FR61" s="6"/>
      <c r="FS61" s="6"/>
      <c r="FT61" s="6"/>
      <c r="FU61" s="6"/>
      <c r="FV61" s="6"/>
      <c r="FW61" s="6"/>
      <c r="FX61" s="6"/>
      <c r="FY61" s="6"/>
      <c r="FZ61" s="6"/>
      <c r="GA61" s="6"/>
      <c r="GB61" s="6"/>
      <c r="GC61" s="6"/>
      <c r="GD61" s="6"/>
      <c r="GE61" s="6"/>
      <c r="GF61" s="6"/>
      <c r="GG61" s="6"/>
      <c r="GH61" s="6"/>
      <c r="GI61" s="6"/>
      <c r="GJ61" s="6"/>
      <c r="GK61" s="6"/>
      <c r="GL61" s="6"/>
      <c r="GM61" s="6"/>
      <c r="GN61" s="6"/>
      <c r="GO61" s="6"/>
      <c r="GP61" s="6"/>
      <c r="GQ61" s="6"/>
      <c r="GR61" s="6"/>
      <c r="GS61" s="6"/>
      <c r="GT61" s="6"/>
      <c r="GU61" s="6"/>
      <c r="GV61" s="6"/>
      <c r="GW61" s="6"/>
      <c r="GX61" s="6"/>
      <c r="GY61" s="6"/>
      <c r="GZ61" s="6"/>
      <c r="HA61" s="6"/>
      <c r="HB61" s="6"/>
      <c r="HC61" s="6"/>
      <c r="HD61" s="6"/>
      <c r="HE61" s="6"/>
      <c r="HF61" s="6"/>
      <c r="HG61" s="6"/>
      <c r="HH61" s="6"/>
      <c r="HI61" s="6"/>
    </row>
    <row r="62" spans="2:217" ht="39.75" customHeight="1" x14ac:dyDescent="0.25">
      <c r="B62" s="625" t="s">
        <v>108</v>
      </c>
      <c r="C62" s="630" t="s">
        <v>109</v>
      </c>
      <c r="D62" s="631"/>
      <c r="E62" s="190" t="s">
        <v>110</v>
      </c>
      <c r="F62" s="193" t="s">
        <v>111</v>
      </c>
      <c r="G62" s="190">
        <v>290601225</v>
      </c>
      <c r="H62" s="637" t="s">
        <v>112</v>
      </c>
      <c r="I62" s="638"/>
      <c r="J62" s="638"/>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c r="FN62" s="6"/>
      <c r="FO62" s="6"/>
      <c r="FP62" s="6"/>
      <c r="FQ62" s="6"/>
      <c r="FR62" s="6"/>
      <c r="FS62" s="6"/>
      <c r="FT62" s="6"/>
      <c r="FU62" s="6"/>
      <c r="FV62" s="6"/>
      <c r="FW62" s="6"/>
      <c r="FX62" s="6"/>
      <c r="FY62" s="6"/>
      <c r="FZ62" s="6"/>
      <c r="GA62" s="6"/>
      <c r="GB62" s="6"/>
      <c r="GC62" s="6"/>
      <c r="GD62" s="6"/>
      <c r="GE62" s="6"/>
      <c r="GF62" s="6"/>
      <c r="GG62" s="6"/>
      <c r="GH62" s="6"/>
      <c r="GI62" s="6"/>
      <c r="GJ62" s="6"/>
      <c r="GK62" s="6"/>
      <c r="GL62" s="6"/>
      <c r="GM62" s="6"/>
      <c r="GN62" s="6"/>
      <c r="GO62" s="6"/>
      <c r="GP62" s="6"/>
      <c r="GQ62" s="6"/>
      <c r="GR62" s="6"/>
      <c r="GS62" s="6"/>
      <c r="GT62" s="6"/>
      <c r="GU62" s="6"/>
      <c r="GV62" s="6"/>
      <c r="GW62" s="6"/>
      <c r="GX62" s="6"/>
      <c r="GY62" s="6"/>
      <c r="GZ62" s="6"/>
      <c r="HA62" s="6"/>
      <c r="HB62" s="6"/>
      <c r="HC62" s="6"/>
      <c r="HD62" s="6"/>
      <c r="HE62" s="6"/>
      <c r="HF62" s="6"/>
      <c r="HG62" s="6"/>
      <c r="HH62" s="6"/>
      <c r="HI62" s="6"/>
    </row>
    <row r="63" spans="2:217" ht="51.75" customHeight="1" x14ac:dyDescent="0.25">
      <c r="B63" s="625"/>
      <c r="C63" s="630"/>
      <c r="D63" s="631"/>
      <c r="E63" s="123" t="s">
        <v>113</v>
      </c>
      <c r="F63" s="191" t="s">
        <v>114</v>
      </c>
      <c r="G63" s="639">
        <v>290601235</v>
      </c>
      <c r="H63" s="641" t="s">
        <v>115</v>
      </c>
      <c r="I63" s="642"/>
      <c r="J63" s="643"/>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c r="FW63" s="6"/>
      <c r="FX63" s="6"/>
      <c r="FY63" s="6"/>
      <c r="FZ63" s="6"/>
      <c r="GA63" s="6"/>
      <c r="GB63" s="6"/>
      <c r="GC63" s="6"/>
      <c r="GD63" s="6"/>
      <c r="GE63" s="6"/>
      <c r="GF63" s="6"/>
      <c r="GG63" s="6"/>
      <c r="GH63" s="6"/>
      <c r="GI63" s="6"/>
      <c r="GJ63" s="6"/>
      <c r="GK63" s="6"/>
      <c r="GL63" s="6"/>
      <c r="GM63" s="6"/>
      <c r="GN63" s="6"/>
      <c r="GO63" s="6"/>
      <c r="GP63" s="6"/>
      <c r="GQ63" s="6"/>
      <c r="GR63" s="6"/>
      <c r="GS63" s="6"/>
      <c r="GT63" s="6"/>
      <c r="GU63" s="6"/>
      <c r="GV63" s="6"/>
      <c r="GW63" s="6"/>
      <c r="GX63" s="6"/>
      <c r="GY63" s="6"/>
      <c r="GZ63" s="6"/>
      <c r="HA63" s="6"/>
      <c r="HB63" s="6"/>
      <c r="HC63" s="6"/>
      <c r="HD63" s="6"/>
      <c r="HE63" s="6"/>
      <c r="HF63" s="6"/>
      <c r="HG63" s="6"/>
      <c r="HH63" s="6"/>
      <c r="HI63" s="6"/>
    </row>
    <row r="64" spans="2:217" ht="37.5" customHeight="1" x14ac:dyDescent="0.25">
      <c r="B64" s="625"/>
      <c r="C64" s="630"/>
      <c r="D64" s="631"/>
      <c r="E64" s="188" t="s">
        <v>116</v>
      </c>
      <c r="F64" s="189" t="s">
        <v>117</v>
      </c>
      <c r="G64" s="640"/>
      <c r="H64" s="644"/>
      <c r="I64" s="645"/>
      <c r="J64" s="64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c r="GN64" s="6"/>
      <c r="GO64" s="6"/>
      <c r="GP64" s="6"/>
      <c r="GQ64" s="6"/>
      <c r="GR64" s="6"/>
      <c r="GS64" s="6"/>
      <c r="GT64" s="6"/>
      <c r="GU64" s="6"/>
      <c r="GV64" s="6"/>
      <c r="GW64" s="6"/>
      <c r="GX64" s="6"/>
      <c r="GY64" s="6"/>
      <c r="GZ64" s="6"/>
      <c r="HA64" s="6"/>
      <c r="HB64" s="6"/>
      <c r="HC64" s="6"/>
      <c r="HD64" s="6"/>
      <c r="HE64" s="6"/>
      <c r="HF64" s="6"/>
      <c r="HG64" s="6"/>
      <c r="HH64" s="6"/>
      <c r="HI64" s="6"/>
    </row>
    <row r="65" spans="2:217" ht="37.5" customHeight="1" x14ac:dyDescent="0.25">
      <c r="B65" s="625"/>
      <c r="C65" s="630"/>
      <c r="D65" s="631"/>
      <c r="E65" s="188" t="s">
        <v>118</v>
      </c>
      <c r="F65" s="252" t="s">
        <v>119</v>
      </c>
      <c r="G65" s="190">
        <v>290601236</v>
      </c>
      <c r="H65" s="620" t="s">
        <v>120</v>
      </c>
      <c r="I65" s="621"/>
      <c r="J65" s="621"/>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row>
    <row r="66" spans="2:217" ht="37.5" customHeight="1" x14ac:dyDescent="0.25">
      <c r="B66" s="625"/>
      <c r="C66" s="630"/>
      <c r="D66" s="631"/>
      <c r="E66" s="123" t="s">
        <v>121</v>
      </c>
      <c r="F66" s="124" t="s">
        <v>122</v>
      </c>
      <c r="G66" s="123">
        <v>230101507</v>
      </c>
      <c r="H66" s="620" t="s">
        <v>123</v>
      </c>
      <c r="I66" s="621"/>
      <c r="J66" s="622"/>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c r="FW66" s="6"/>
      <c r="FX66" s="6"/>
      <c r="FY66" s="6"/>
      <c r="FZ66" s="6"/>
      <c r="GA66" s="6"/>
      <c r="GB66" s="6"/>
      <c r="GC66" s="6"/>
      <c r="GD66" s="6"/>
      <c r="GE66" s="6"/>
      <c r="GF66" s="6"/>
      <c r="GG66" s="6"/>
      <c r="GH66" s="6"/>
      <c r="GI66" s="6"/>
      <c r="GJ66" s="6"/>
      <c r="GK66" s="6"/>
      <c r="GL66" s="6"/>
      <c r="GM66" s="6"/>
      <c r="GN66" s="6"/>
      <c r="GO66" s="6"/>
      <c r="GP66" s="6"/>
      <c r="GQ66" s="6"/>
      <c r="GR66" s="6"/>
      <c r="GS66" s="6"/>
      <c r="GT66" s="6"/>
      <c r="GU66" s="6"/>
      <c r="GV66" s="6"/>
      <c r="GW66" s="6"/>
      <c r="GX66" s="6"/>
      <c r="GY66" s="6"/>
      <c r="GZ66" s="6"/>
      <c r="HA66" s="6"/>
      <c r="HB66" s="6"/>
      <c r="HC66" s="6"/>
      <c r="HD66" s="6"/>
      <c r="HE66" s="6"/>
      <c r="HF66" s="6"/>
      <c r="HG66" s="6"/>
      <c r="HH66" s="6"/>
      <c r="HI66" s="6"/>
    </row>
    <row r="67" spans="2:217" ht="51.75" customHeight="1" x14ac:dyDescent="0.25">
      <c r="B67" s="625"/>
      <c r="C67" s="630"/>
      <c r="D67" s="631"/>
      <c r="E67" s="109" t="s">
        <v>124</v>
      </c>
      <c r="F67" s="125" t="s">
        <v>125</v>
      </c>
      <c r="G67" s="109">
        <v>220601501</v>
      </c>
      <c r="H67" s="623" t="s">
        <v>126</v>
      </c>
      <c r="I67" s="623"/>
      <c r="J67" s="624"/>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c r="FN67" s="6"/>
      <c r="FO67" s="6"/>
      <c r="FP67" s="6"/>
      <c r="FQ67" s="6"/>
      <c r="FR67" s="6"/>
      <c r="FS67" s="6"/>
      <c r="FT67" s="6"/>
      <c r="FU67" s="6"/>
      <c r="FV67" s="6"/>
      <c r="FW67" s="6"/>
      <c r="FX67" s="6"/>
      <c r="FY67" s="6"/>
      <c r="FZ67" s="6"/>
      <c r="GA67" s="6"/>
      <c r="GB67" s="6"/>
      <c r="GC67" s="6"/>
      <c r="GD67" s="6"/>
      <c r="GE67" s="6"/>
      <c r="GF67" s="6"/>
      <c r="GG67" s="6"/>
      <c r="GH67" s="6"/>
      <c r="GI67" s="6"/>
      <c r="GJ67" s="6"/>
      <c r="GK67" s="6"/>
      <c r="GL67" s="6"/>
      <c r="GM67" s="6"/>
      <c r="GN67" s="6"/>
      <c r="GO67" s="6"/>
      <c r="GP67" s="6"/>
      <c r="GQ67" s="6"/>
      <c r="GR67" s="6"/>
      <c r="GS67" s="6"/>
      <c r="GT67" s="6"/>
      <c r="GU67" s="6"/>
      <c r="GV67" s="6"/>
      <c r="GW67" s="6"/>
      <c r="GX67" s="6"/>
      <c r="GY67" s="6"/>
      <c r="GZ67" s="6"/>
      <c r="HA67" s="6"/>
      <c r="HB67" s="6"/>
      <c r="HC67" s="6"/>
      <c r="HD67" s="6"/>
      <c r="HE67" s="6"/>
      <c r="HF67" s="6"/>
      <c r="HG67" s="6"/>
      <c r="HH67" s="6"/>
      <c r="HI67" s="6"/>
    </row>
    <row r="68" spans="2:217" ht="44.25" customHeight="1" thickBot="1" x14ac:dyDescent="0.3">
      <c r="B68" s="626"/>
      <c r="C68" s="632"/>
      <c r="D68" s="633"/>
      <c r="E68" s="126" t="s">
        <v>127</v>
      </c>
      <c r="F68" s="127" t="s">
        <v>128</v>
      </c>
      <c r="G68" s="126">
        <v>240201526</v>
      </c>
      <c r="H68" s="567" t="s">
        <v>129</v>
      </c>
      <c r="I68" s="567"/>
      <c r="J68" s="568"/>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c r="FN68" s="6"/>
      <c r="FO68" s="6"/>
      <c r="FP68" s="6"/>
      <c r="FQ68" s="6"/>
      <c r="FR68" s="6"/>
      <c r="FS68" s="6"/>
      <c r="FT68" s="6"/>
      <c r="FU68" s="6"/>
      <c r="FV68" s="6"/>
      <c r="FW68" s="6"/>
      <c r="FX68" s="6"/>
      <c r="FY68" s="6"/>
      <c r="FZ68" s="6"/>
      <c r="GA68" s="6"/>
      <c r="GB68" s="6"/>
      <c r="GC68" s="6"/>
      <c r="GD68" s="6"/>
      <c r="GE68" s="6"/>
      <c r="GF68" s="6"/>
      <c r="GG68" s="6"/>
      <c r="GH68" s="6"/>
      <c r="GI68" s="6"/>
      <c r="GJ68" s="6"/>
      <c r="GK68" s="6"/>
      <c r="GL68" s="6"/>
      <c r="GM68" s="6"/>
      <c r="GN68" s="6"/>
      <c r="GO68" s="6"/>
      <c r="GP68" s="6"/>
      <c r="GQ68" s="6"/>
      <c r="GR68" s="6"/>
      <c r="GS68" s="6"/>
      <c r="GT68" s="6"/>
      <c r="GU68" s="6"/>
      <c r="GV68" s="6"/>
      <c r="GW68" s="6"/>
      <c r="GX68" s="6"/>
      <c r="GY68" s="6"/>
      <c r="GZ68" s="6"/>
      <c r="HA68" s="6"/>
      <c r="HB68" s="6"/>
      <c r="HC68" s="6"/>
      <c r="HD68" s="6"/>
      <c r="HE68" s="6"/>
      <c r="HF68" s="6"/>
      <c r="HG68" s="6"/>
      <c r="HH68" s="6"/>
      <c r="HI68" s="6"/>
    </row>
    <row r="69" spans="2:217" ht="40.5" customHeight="1" x14ac:dyDescent="0.25">
      <c r="B69" s="595" t="s">
        <v>130</v>
      </c>
      <c r="C69" s="601" t="s">
        <v>131</v>
      </c>
      <c r="D69" s="602"/>
      <c r="E69" s="118" t="s">
        <v>132</v>
      </c>
      <c r="F69" s="119" t="s">
        <v>133</v>
      </c>
      <c r="G69" s="117">
        <v>290601225</v>
      </c>
      <c r="H69" s="603" t="s">
        <v>112</v>
      </c>
      <c r="I69" s="604"/>
      <c r="J69" s="605"/>
    </row>
    <row r="70" spans="2:217" ht="39.75" customHeight="1" x14ac:dyDescent="0.25">
      <c r="B70" s="595"/>
      <c r="C70" s="416"/>
      <c r="D70" s="417"/>
      <c r="E70" s="86" t="s">
        <v>134</v>
      </c>
      <c r="F70" s="85" t="s">
        <v>135</v>
      </c>
      <c r="G70" s="102">
        <v>230101507</v>
      </c>
      <c r="H70" s="420" t="s">
        <v>123</v>
      </c>
      <c r="I70" s="421"/>
      <c r="J70" s="422"/>
    </row>
    <row r="71" spans="2:217" ht="48.75" customHeight="1" x14ac:dyDescent="0.25">
      <c r="B71" s="595"/>
      <c r="C71" s="416"/>
      <c r="D71" s="417"/>
      <c r="E71" s="112" t="s">
        <v>136</v>
      </c>
      <c r="F71" s="90" t="s">
        <v>137</v>
      </c>
      <c r="G71" s="113">
        <v>220601501</v>
      </c>
      <c r="H71" s="428" t="s">
        <v>126</v>
      </c>
      <c r="I71" s="429"/>
      <c r="J71" s="430"/>
    </row>
    <row r="72" spans="2:217" ht="54.75" customHeight="1" x14ac:dyDescent="0.25">
      <c r="B72" s="595"/>
      <c r="C72" s="416"/>
      <c r="D72" s="417"/>
      <c r="E72" s="112" t="s">
        <v>138</v>
      </c>
      <c r="F72" s="90" t="s">
        <v>139</v>
      </c>
      <c r="G72" s="113">
        <v>240201526</v>
      </c>
      <c r="H72" s="428" t="s">
        <v>129</v>
      </c>
      <c r="I72" s="429"/>
      <c r="J72" s="430"/>
    </row>
    <row r="73" spans="2:217" ht="48" customHeight="1" x14ac:dyDescent="0.25">
      <c r="B73" s="595"/>
      <c r="C73" s="416"/>
      <c r="D73" s="417"/>
      <c r="E73" s="39" t="s">
        <v>140</v>
      </c>
      <c r="F73" s="97" t="s">
        <v>141</v>
      </c>
      <c r="G73" s="39">
        <v>240201533</v>
      </c>
      <c r="H73" s="426" t="s">
        <v>142</v>
      </c>
      <c r="I73" s="426"/>
      <c r="J73" s="427"/>
    </row>
    <row r="74" spans="2:217" ht="51.75" customHeight="1" thickBot="1" x14ac:dyDescent="0.3">
      <c r="B74" s="595"/>
      <c r="C74" s="418"/>
      <c r="D74" s="419"/>
      <c r="E74" s="114" t="s">
        <v>143</v>
      </c>
      <c r="F74" s="115" t="s">
        <v>144</v>
      </c>
      <c r="G74" s="114">
        <v>210201501</v>
      </c>
      <c r="H74" s="647" t="s">
        <v>145</v>
      </c>
      <c r="I74" s="647"/>
      <c r="J74" s="648"/>
    </row>
    <row r="75" spans="2:217" ht="52.5" customHeight="1" x14ac:dyDescent="0.25">
      <c r="B75" s="595"/>
      <c r="C75" s="416" t="s">
        <v>146</v>
      </c>
      <c r="D75" s="417"/>
      <c r="E75" s="106" t="s">
        <v>147</v>
      </c>
      <c r="F75" s="251" t="s">
        <v>148</v>
      </c>
      <c r="G75" s="116">
        <v>290601225</v>
      </c>
      <c r="H75" s="423" t="s">
        <v>112</v>
      </c>
      <c r="I75" s="424"/>
      <c r="J75" s="425"/>
    </row>
    <row r="76" spans="2:217" ht="48.75" customHeight="1" x14ac:dyDescent="0.25">
      <c r="B76" s="595"/>
      <c r="C76" s="416"/>
      <c r="D76" s="417"/>
      <c r="E76" s="86" t="s">
        <v>149</v>
      </c>
      <c r="F76" s="85" t="s">
        <v>150</v>
      </c>
      <c r="G76" s="102">
        <v>230101507</v>
      </c>
      <c r="H76" s="420" t="s">
        <v>123</v>
      </c>
      <c r="I76" s="421"/>
      <c r="J76" s="422"/>
    </row>
    <row r="77" spans="2:217" ht="44.25" customHeight="1" x14ac:dyDescent="0.25">
      <c r="B77" s="595"/>
      <c r="C77" s="416"/>
      <c r="D77" s="417"/>
      <c r="E77" s="107" t="s">
        <v>151</v>
      </c>
      <c r="F77" s="103" t="s">
        <v>152</v>
      </c>
      <c r="G77" s="108">
        <v>220601501</v>
      </c>
      <c r="H77" s="431" t="s">
        <v>126</v>
      </c>
      <c r="I77" s="432"/>
      <c r="J77" s="433"/>
    </row>
    <row r="78" spans="2:217" ht="50.25" customHeight="1" x14ac:dyDescent="0.25">
      <c r="B78" s="595"/>
      <c r="C78" s="416"/>
      <c r="D78" s="417"/>
      <c r="E78" s="107" t="s">
        <v>153</v>
      </c>
      <c r="F78" s="103" t="s">
        <v>154</v>
      </c>
      <c r="G78" s="108">
        <v>240201526</v>
      </c>
      <c r="H78" s="431" t="s">
        <v>129</v>
      </c>
      <c r="I78" s="432"/>
      <c r="J78" s="433"/>
    </row>
    <row r="79" spans="2:217" ht="42" customHeight="1" x14ac:dyDescent="0.25">
      <c r="B79" s="595"/>
      <c r="C79" s="416"/>
      <c r="D79" s="417"/>
      <c r="E79" s="112" t="s">
        <v>155</v>
      </c>
      <c r="F79" s="90" t="s">
        <v>156</v>
      </c>
      <c r="G79" s="113">
        <v>240201533</v>
      </c>
      <c r="H79" s="428" t="s">
        <v>142</v>
      </c>
      <c r="I79" s="429"/>
      <c r="J79" s="430"/>
    </row>
    <row r="80" spans="2:217" ht="40.5" customHeight="1" thickBot="1" x14ac:dyDescent="0.3">
      <c r="B80" s="595"/>
      <c r="C80" s="418"/>
      <c r="D80" s="419"/>
      <c r="E80" s="135" t="s">
        <v>157</v>
      </c>
      <c r="F80" s="136" t="s">
        <v>158</v>
      </c>
      <c r="G80" s="135">
        <v>210201501</v>
      </c>
      <c r="H80" s="592" t="s">
        <v>145</v>
      </c>
      <c r="I80" s="593"/>
      <c r="J80" s="594"/>
    </row>
    <row r="81" spans="2:217" ht="46.5" customHeight="1" x14ac:dyDescent="0.25">
      <c r="B81" s="595"/>
      <c r="C81" s="416" t="s">
        <v>159</v>
      </c>
      <c r="D81" s="417"/>
      <c r="E81" s="86" t="s">
        <v>160</v>
      </c>
      <c r="F81" s="85" t="s">
        <v>161</v>
      </c>
      <c r="G81" s="132">
        <v>290601235</v>
      </c>
      <c r="H81" s="589" t="s">
        <v>115</v>
      </c>
      <c r="I81" s="590"/>
      <c r="J81" s="591"/>
    </row>
    <row r="82" spans="2:217" ht="49.5" customHeight="1" x14ac:dyDescent="0.25">
      <c r="B82" s="595"/>
      <c r="C82" s="416"/>
      <c r="D82" s="417"/>
      <c r="E82" s="86" t="s">
        <v>162</v>
      </c>
      <c r="F82" s="85" t="s">
        <v>163</v>
      </c>
      <c r="G82" s="137">
        <v>290601163</v>
      </c>
      <c r="H82" s="596" t="s">
        <v>120</v>
      </c>
      <c r="I82" s="597"/>
      <c r="J82" s="598"/>
    </row>
    <row r="83" spans="2:217" ht="48.75" customHeight="1" x14ac:dyDescent="0.25">
      <c r="B83" s="595"/>
      <c r="C83" s="416"/>
      <c r="D83" s="417"/>
      <c r="E83" s="86" t="s">
        <v>164</v>
      </c>
      <c r="F83" s="85" t="s">
        <v>165</v>
      </c>
      <c r="G83" s="101">
        <v>290601225</v>
      </c>
      <c r="H83" s="456" t="s">
        <v>112</v>
      </c>
      <c r="I83" s="457"/>
      <c r="J83" s="458"/>
    </row>
    <row r="84" spans="2:217" ht="38.25" customHeight="1" x14ac:dyDescent="0.25">
      <c r="B84" s="595"/>
      <c r="C84" s="416"/>
      <c r="D84" s="417"/>
      <c r="E84" s="86" t="s">
        <v>166</v>
      </c>
      <c r="F84" s="85" t="s">
        <v>167</v>
      </c>
      <c r="G84" s="102">
        <v>230101507</v>
      </c>
      <c r="H84" s="420" t="s">
        <v>123</v>
      </c>
      <c r="I84" s="421"/>
      <c r="J84" s="422"/>
    </row>
    <row r="85" spans="2:217" ht="52.5" customHeight="1" x14ac:dyDescent="0.25">
      <c r="B85" s="595"/>
      <c r="C85" s="416"/>
      <c r="D85" s="417"/>
      <c r="E85" s="110" t="s">
        <v>168</v>
      </c>
      <c r="F85" s="111" t="s">
        <v>169</v>
      </c>
      <c r="G85" s="113">
        <v>220601501</v>
      </c>
      <c r="H85" s="428" t="s">
        <v>126</v>
      </c>
      <c r="I85" s="429"/>
      <c r="J85" s="430"/>
    </row>
    <row r="86" spans="2:217" ht="51" customHeight="1" x14ac:dyDescent="0.25">
      <c r="B86" s="595"/>
      <c r="C86" s="416"/>
      <c r="D86" s="417"/>
      <c r="E86" s="110" t="s">
        <v>170</v>
      </c>
      <c r="F86" s="111" t="s">
        <v>171</v>
      </c>
      <c r="G86" s="113">
        <v>240201526</v>
      </c>
      <c r="H86" s="428" t="s">
        <v>129</v>
      </c>
      <c r="I86" s="429"/>
      <c r="J86" s="430"/>
    </row>
    <row r="87" spans="2:217" ht="38.25" customHeight="1" x14ac:dyDescent="0.25">
      <c r="B87" s="595"/>
      <c r="C87" s="416"/>
      <c r="D87" s="417"/>
      <c r="E87" s="107" t="s">
        <v>172</v>
      </c>
      <c r="F87" s="103" t="s">
        <v>173</v>
      </c>
      <c r="G87" s="108">
        <v>240201533</v>
      </c>
      <c r="H87" s="431" t="s">
        <v>142</v>
      </c>
      <c r="I87" s="432"/>
      <c r="J87" s="433"/>
    </row>
    <row r="88" spans="2:217" ht="40.5" customHeight="1" thickBot="1" x14ac:dyDescent="0.3">
      <c r="B88" s="595"/>
      <c r="C88" s="418"/>
      <c r="D88" s="419"/>
      <c r="E88" s="107" t="s">
        <v>174</v>
      </c>
      <c r="F88" s="103" t="s">
        <v>175</v>
      </c>
      <c r="G88" s="39">
        <v>210201501</v>
      </c>
      <c r="H88" s="431" t="s">
        <v>145</v>
      </c>
      <c r="I88" s="432"/>
      <c r="J88" s="433"/>
    </row>
    <row r="89" spans="2:217" ht="44.25" customHeight="1" x14ac:dyDescent="0.25">
      <c r="B89" s="120"/>
      <c r="C89" s="601" t="s">
        <v>176</v>
      </c>
      <c r="D89" s="602"/>
      <c r="E89" s="118" t="s">
        <v>177</v>
      </c>
      <c r="F89" s="122" t="s">
        <v>178</v>
      </c>
      <c r="G89" s="117">
        <v>290601225</v>
      </c>
      <c r="H89" s="603" t="s">
        <v>112</v>
      </c>
      <c r="I89" s="604"/>
      <c r="J89" s="605"/>
    </row>
    <row r="90" spans="2:217" ht="51" customHeight="1" x14ac:dyDescent="0.25">
      <c r="B90" s="120"/>
      <c r="C90" s="416"/>
      <c r="D90" s="417"/>
      <c r="E90" s="110" t="s">
        <v>179</v>
      </c>
      <c r="F90" s="111" t="s">
        <v>180</v>
      </c>
      <c r="G90" s="112">
        <v>240201533</v>
      </c>
      <c r="H90" s="428" t="s">
        <v>142</v>
      </c>
      <c r="I90" s="429"/>
      <c r="J90" s="430"/>
    </row>
    <row r="91" spans="2:217" ht="47.25" customHeight="1" thickBot="1" x14ac:dyDescent="0.3">
      <c r="B91" s="121"/>
      <c r="C91" s="418"/>
      <c r="D91" s="419"/>
      <c r="E91" s="133" t="s">
        <v>181</v>
      </c>
      <c r="F91" s="134" t="s">
        <v>182</v>
      </c>
      <c r="G91" s="135">
        <v>210201501</v>
      </c>
      <c r="H91" s="592" t="s">
        <v>145</v>
      </c>
      <c r="I91" s="593"/>
      <c r="J91" s="594"/>
    </row>
    <row r="92" spans="2:217" ht="89.25" customHeight="1" thickBot="1" x14ac:dyDescent="0.3">
      <c r="B92" s="129" t="s">
        <v>183</v>
      </c>
      <c r="C92" s="599" t="s">
        <v>184</v>
      </c>
      <c r="D92" s="600"/>
      <c r="E92" s="130" t="s">
        <v>185</v>
      </c>
      <c r="F92" s="131" t="s">
        <v>186</v>
      </c>
      <c r="G92" s="130"/>
      <c r="H92" s="586" t="s">
        <v>187</v>
      </c>
      <c r="I92" s="587"/>
      <c r="J92" s="588"/>
    </row>
    <row r="93" spans="2:217" ht="9.75" customHeight="1" thickBot="1" x14ac:dyDescent="0.3">
      <c r="B93" s="569"/>
      <c r="C93" s="570"/>
      <c r="D93" s="570"/>
      <c r="E93" s="570"/>
      <c r="F93" s="570"/>
      <c r="G93" s="570"/>
      <c r="H93" s="570"/>
      <c r="I93" s="570"/>
      <c r="J93" s="571"/>
    </row>
    <row r="94" spans="2:217" s="10" customFormat="1" ht="15.75" thickBot="1" x14ac:dyDescent="0.3">
      <c r="B94" s="572" t="s">
        <v>188</v>
      </c>
      <c r="C94" s="573"/>
      <c r="D94" s="573"/>
      <c r="E94" s="573"/>
      <c r="F94" s="573"/>
      <c r="G94" s="573"/>
      <c r="H94" s="573"/>
      <c r="I94" s="573"/>
      <c r="J94" s="574"/>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row>
    <row r="95" spans="2:217" s="10" customFormat="1" ht="27" customHeight="1" x14ac:dyDescent="0.25">
      <c r="B95" s="31" t="s">
        <v>189</v>
      </c>
      <c r="C95" s="575">
        <v>7</v>
      </c>
      <c r="D95" s="576"/>
      <c r="E95" s="577"/>
      <c r="F95" s="578" t="s">
        <v>190</v>
      </c>
      <c r="G95" s="579"/>
      <c r="H95" s="580">
        <v>30</v>
      </c>
      <c r="I95" s="581"/>
      <c r="J95" s="582"/>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row>
    <row r="96" spans="2:217" s="11" customFormat="1" ht="147" customHeight="1" thickBot="1" x14ac:dyDescent="0.3">
      <c r="B96" s="583" t="s">
        <v>191</v>
      </c>
      <c r="C96" s="584"/>
      <c r="D96" s="584"/>
      <c r="E96" s="584"/>
      <c r="F96" s="584"/>
      <c r="G96" s="584"/>
      <c r="H96" s="584"/>
      <c r="I96" s="584"/>
      <c r="J96" s="585"/>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row>
    <row r="97" spans="2:217" s="11" customFormat="1" ht="12" customHeight="1" thickBot="1" x14ac:dyDescent="0.3">
      <c r="B97" s="569"/>
      <c r="C97" s="570"/>
      <c r="D97" s="570"/>
      <c r="E97" s="570"/>
      <c r="F97" s="570"/>
      <c r="G97" s="570"/>
      <c r="H97" s="570"/>
      <c r="I97" s="570"/>
      <c r="J97" s="571"/>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c r="ED97" s="8"/>
      <c r="EE97" s="8"/>
      <c r="EF97" s="8"/>
      <c r="EG97" s="8"/>
      <c r="EH97" s="8"/>
      <c r="EI97" s="8"/>
      <c r="EJ97" s="8"/>
      <c r="EK97" s="8"/>
      <c r="EL97" s="8"/>
      <c r="EM97" s="8"/>
      <c r="EN97" s="8"/>
      <c r="EO97" s="8"/>
      <c r="EP97" s="8"/>
      <c r="EQ97" s="8"/>
      <c r="ER97" s="8"/>
      <c r="ES97" s="8"/>
      <c r="ET97" s="8"/>
      <c r="EU97" s="8"/>
      <c r="EV97" s="8"/>
      <c r="EW97" s="8"/>
      <c r="EX97" s="8"/>
      <c r="EY97" s="8"/>
      <c r="EZ97" s="8"/>
      <c r="FA97" s="8"/>
      <c r="FB97" s="8"/>
      <c r="FC97" s="8"/>
      <c r="FD97" s="8"/>
      <c r="FE97" s="8"/>
      <c r="FF97" s="8"/>
      <c r="FG97" s="8"/>
      <c r="FH97" s="8"/>
      <c r="FI97" s="8"/>
      <c r="FJ97" s="8"/>
      <c r="FK97" s="8"/>
      <c r="FL97" s="8"/>
      <c r="FM97" s="8"/>
      <c r="FN97" s="8"/>
      <c r="FO97" s="8"/>
      <c r="FP97" s="8"/>
      <c r="FQ97" s="8"/>
      <c r="FR97" s="8"/>
      <c r="FS97" s="8"/>
      <c r="FT97" s="8"/>
      <c r="FU97" s="8"/>
      <c r="FV97" s="8"/>
      <c r="FW97" s="8"/>
      <c r="FX97" s="8"/>
      <c r="FY97" s="8"/>
      <c r="FZ97" s="8"/>
      <c r="GA97" s="8"/>
      <c r="GB97" s="8"/>
      <c r="GC97" s="8"/>
      <c r="GD97" s="8"/>
      <c r="GE97" s="8"/>
      <c r="GF97" s="8"/>
      <c r="GG97" s="8"/>
      <c r="GH97" s="8"/>
      <c r="GI97" s="8"/>
      <c r="GJ97" s="8"/>
      <c r="GK97" s="8"/>
      <c r="GL97" s="8"/>
      <c r="GM97" s="8"/>
      <c r="GN97" s="8"/>
      <c r="GO97" s="8"/>
      <c r="GP97" s="8"/>
      <c r="GQ97" s="8"/>
      <c r="GR97" s="8"/>
      <c r="GS97" s="8"/>
      <c r="GT97" s="8"/>
      <c r="GU97" s="8"/>
      <c r="GV97" s="8"/>
      <c r="GW97" s="8"/>
      <c r="GX97" s="8"/>
      <c r="GY97" s="8"/>
      <c r="GZ97" s="8"/>
      <c r="HA97" s="8"/>
      <c r="HB97" s="8"/>
      <c r="HC97" s="8"/>
      <c r="HD97" s="8"/>
      <c r="HE97" s="8"/>
      <c r="HF97" s="8"/>
      <c r="HG97" s="8"/>
      <c r="HH97" s="8"/>
      <c r="HI97" s="8"/>
    </row>
    <row r="98" spans="2:217" s="11" customFormat="1" x14ac:dyDescent="0.25">
      <c r="B98" s="265" t="s">
        <v>192</v>
      </c>
      <c r="C98" s="266"/>
      <c r="D98" s="266"/>
      <c r="E98" s="266"/>
      <c r="F98" s="266"/>
      <c r="G98" s="266"/>
      <c r="H98" s="266"/>
      <c r="I98" s="266"/>
      <c r="J98" s="267"/>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row>
    <row r="99" spans="2:217" s="11" customFormat="1" ht="57" customHeight="1" thickBot="1" x14ac:dyDescent="0.3">
      <c r="B99" s="268" t="s">
        <v>193</v>
      </c>
      <c r="C99" s="270" t="s">
        <v>194</v>
      </c>
      <c r="D99" s="272" t="s">
        <v>195</v>
      </c>
      <c r="E99" s="273"/>
      <c r="F99" s="274" t="s">
        <v>196</v>
      </c>
      <c r="G99" s="275"/>
      <c r="H99" s="46" t="s">
        <v>197</v>
      </c>
      <c r="I99" s="47"/>
      <c r="J99" s="237" t="s">
        <v>198</v>
      </c>
    </row>
    <row r="100" spans="2:217" s="11" customFormat="1" ht="123" customHeight="1" thickBot="1" x14ac:dyDescent="0.3">
      <c r="B100" s="269"/>
      <c r="C100" s="271"/>
      <c r="D100" s="48" t="s">
        <v>199</v>
      </c>
      <c r="E100" s="49" t="s">
        <v>200</v>
      </c>
      <c r="F100" s="49" t="s">
        <v>201</v>
      </c>
      <c r="G100" s="50" t="s">
        <v>200</v>
      </c>
      <c r="H100" s="51" t="s">
        <v>202</v>
      </c>
      <c r="I100" s="49" t="s">
        <v>200</v>
      </c>
      <c r="J100" s="238" t="s">
        <v>203</v>
      </c>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c r="FN100" s="6"/>
      <c r="FO100" s="6"/>
      <c r="FP100" s="6"/>
      <c r="FQ100" s="6"/>
      <c r="FR100" s="6"/>
      <c r="FS100" s="6"/>
      <c r="FT100" s="6"/>
      <c r="FU100" s="6"/>
      <c r="FV100" s="6"/>
      <c r="FW100" s="6"/>
      <c r="FX100" s="6"/>
      <c r="FY100" s="6"/>
      <c r="FZ100" s="6"/>
      <c r="GA100" s="6"/>
      <c r="GB100" s="6"/>
      <c r="GC100" s="6"/>
      <c r="GD100" s="6"/>
      <c r="GE100" s="6"/>
      <c r="GF100" s="6"/>
      <c r="GG100" s="6"/>
      <c r="GH100" s="6"/>
      <c r="GI100" s="6"/>
      <c r="GJ100" s="6"/>
      <c r="GK100" s="6"/>
      <c r="GL100" s="6"/>
      <c r="GM100" s="6"/>
      <c r="GN100" s="6"/>
      <c r="GO100" s="6"/>
      <c r="GP100" s="6"/>
      <c r="GQ100" s="6"/>
      <c r="GR100" s="6"/>
      <c r="GS100" s="6"/>
      <c r="GT100" s="6"/>
      <c r="GU100" s="6"/>
      <c r="GV100" s="6"/>
      <c r="GW100" s="6"/>
      <c r="GX100" s="6"/>
      <c r="GY100" s="6"/>
      <c r="GZ100" s="6"/>
      <c r="HA100" s="6"/>
      <c r="HB100" s="6"/>
      <c r="HC100" s="6"/>
      <c r="HD100" s="6"/>
      <c r="HE100" s="6"/>
      <c r="HF100" s="6"/>
      <c r="HG100" s="6"/>
      <c r="HH100" s="6"/>
      <c r="HI100" s="6"/>
    </row>
    <row r="101" spans="2:217" s="11" customFormat="1" ht="34.5" customHeight="1" x14ac:dyDescent="0.25">
      <c r="B101" s="283" t="s">
        <v>204</v>
      </c>
      <c r="C101" s="285" t="s">
        <v>205</v>
      </c>
      <c r="D101" s="138" t="s">
        <v>206</v>
      </c>
      <c r="E101" s="139">
        <v>1</v>
      </c>
      <c r="F101" s="141" t="s">
        <v>207</v>
      </c>
      <c r="G101" s="29">
        <v>12</v>
      </c>
      <c r="H101" s="290" t="s">
        <v>208</v>
      </c>
      <c r="I101" s="287">
        <v>9</v>
      </c>
      <c r="J101" s="239" t="s">
        <v>209</v>
      </c>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10"/>
      <c r="DL101" s="10"/>
      <c r="DM101" s="10"/>
      <c r="DN101" s="10"/>
      <c r="DO101" s="10"/>
      <c r="DP101" s="10"/>
      <c r="DQ101" s="10"/>
      <c r="DR101" s="10"/>
      <c r="DS101" s="10"/>
      <c r="DT101" s="10"/>
      <c r="DU101" s="10"/>
      <c r="DV101" s="10"/>
      <c r="DW101" s="10"/>
      <c r="DX101" s="10"/>
      <c r="DY101" s="10"/>
      <c r="DZ101" s="10"/>
      <c r="EA101" s="10"/>
      <c r="EB101" s="10"/>
      <c r="EC101" s="10"/>
      <c r="ED101" s="10"/>
      <c r="EE101" s="10"/>
      <c r="EF101" s="10"/>
      <c r="EG101" s="10"/>
      <c r="EH101" s="10"/>
      <c r="EI101" s="10"/>
      <c r="EJ101" s="10"/>
      <c r="EK101" s="10"/>
      <c r="EL101" s="10"/>
      <c r="EM101" s="10"/>
      <c r="EN101" s="10"/>
      <c r="EO101" s="10"/>
      <c r="EP101" s="10"/>
      <c r="EQ101" s="10"/>
      <c r="ER101" s="10"/>
      <c r="ES101" s="10"/>
      <c r="ET101" s="10"/>
      <c r="EU101" s="10"/>
      <c r="EV101" s="10"/>
      <c r="EW101" s="10"/>
      <c r="EX101" s="10"/>
      <c r="EY101" s="10"/>
      <c r="EZ101" s="10"/>
      <c r="FA101" s="10"/>
      <c r="FB101" s="10"/>
      <c r="FC101" s="10"/>
      <c r="FD101" s="10"/>
      <c r="FE101" s="10"/>
      <c r="FF101" s="10"/>
      <c r="FG101" s="10"/>
      <c r="FH101" s="10"/>
      <c r="FI101" s="10"/>
      <c r="FJ101" s="10"/>
      <c r="FK101" s="10"/>
      <c r="FL101" s="10"/>
      <c r="FM101" s="10"/>
      <c r="FN101" s="10"/>
      <c r="FO101" s="10"/>
      <c r="FP101" s="10"/>
      <c r="FQ101" s="10"/>
      <c r="FR101" s="10"/>
      <c r="FS101" s="10"/>
      <c r="FT101" s="10"/>
      <c r="FU101" s="10"/>
      <c r="FV101" s="10"/>
      <c r="FW101" s="10"/>
      <c r="FX101" s="10"/>
      <c r="FY101" s="10"/>
      <c r="FZ101" s="10"/>
      <c r="GA101" s="10"/>
      <c r="GB101" s="10"/>
      <c r="GC101" s="10"/>
      <c r="GD101" s="10"/>
      <c r="GE101" s="10"/>
      <c r="GF101" s="10"/>
      <c r="GG101" s="10"/>
      <c r="GH101" s="10"/>
      <c r="GI101" s="10"/>
      <c r="GJ101" s="10"/>
      <c r="GK101" s="10"/>
      <c r="GL101" s="10"/>
      <c r="GM101" s="10"/>
      <c r="GN101" s="10"/>
      <c r="GO101" s="10"/>
      <c r="GP101" s="10"/>
      <c r="GQ101" s="10"/>
      <c r="GR101" s="10"/>
      <c r="GS101" s="10"/>
      <c r="GT101" s="10"/>
      <c r="GU101" s="10"/>
      <c r="GV101" s="10"/>
      <c r="GW101" s="10"/>
      <c r="GX101" s="10"/>
      <c r="GY101" s="10"/>
      <c r="GZ101" s="10"/>
      <c r="HA101" s="10"/>
      <c r="HB101" s="10"/>
      <c r="HC101" s="10"/>
      <c r="HD101" s="10"/>
      <c r="HE101" s="10"/>
      <c r="HF101" s="10"/>
      <c r="HG101" s="10"/>
      <c r="HH101" s="10"/>
      <c r="HI101" s="10"/>
    </row>
    <row r="102" spans="2:217" s="11" customFormat="1" ht="34.5" customHeight="1" x14ac:dyDescent="0.25">
      <c r="B102" s="284"/>
      <c r="C102" s="286"/>
      <c r="D102" s="138" t="s">
        <v>210</v>
      </c>
      <c r="E102" s="139">
        <v>1</v>
      </c>
      <c r="F102" s="88" t="s">
        <v>211</v>
      </c>
      <c r="G102" s="29">
        <v>1</v>
      </c>
      <c r="H102" s="291"/>
      <c r="I102" s="288"/>
      <c r="J102" s="276" t="s">
        <v>212</v>
      </c>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10"/>
      <c r="DL102" s="10"/>
      <c r="DM102" s="10"/>
      <c r="DN102" s="10"/>
      <c r="DO102" s="10"/>
      <c r="DP102" s="10"/>
      <c r="DQ102" s="10"/>
      <c r="DR102" s="10"/>
      <c r="DS102" s="10"/>
      <c r="DT102" s="10"/>
      <c r="DU102" s="10"/>
      <c r="DV102" s="10"/>
      <c r="DW102" s="10"/>
      <c r="DX102" s="10"/>
      <c r="DY102" s="10"/>
      <c r="DZ102" s="10"/>
      <c r="EA102" s="10"/>
      <c r="EB102" s="10"/>
      <c r="EC102" s="10"/>
      <c r="ED102" s="10"/>
      <c r="EE102" s="10"/>
      <c r="EF102" s="10"/>
      <c r="EG102" s="10"/>
      <c r="EH102" s="10"/>
      <c r="EI102" s="10"/>
      <c r="EJ102" s="10"/>
      <c r="EK102" s="10"/>
      <c r="EL102" s="10"/>
      <c r="EM102" s="10"/>
      <c r="EN102" s="10"/>
      <c r="EO102" s="10"/>
      <c r="EP102" s="10"/>
      <c r="EQ102" s="10"/>
      <c r="ER102" s="10"/>
      <c r="ES102" s="10"/>
      <c r="ET102" s="10"/>
      <c r="EU102" s="10"/>
      <c r="EV102" s="10"/>
      <c r="EW102" s="10"/>
      <c r="EX102" s="10"/>
      <c r="EY102" s="10"/>
      <c r="EZ102" s="10"/>
      <c r="FA102" s="10"/>
      <c r="FB102" s="10"/>
      <c r="FC102" s="10"/>
      <c r="FD102" s="10"/>
      <c r="FE102" s="10"/>
      <c r="FF102" s="10"/>
      <c r="FG102" s="10"/>
      <c r="FH102" s="10"/>
      <c r="FI102" s="10"/>
      <c r="FJ102" s="10"/>
      <c r="FK102" s="10"/>
      <c r="FL102" s="10"/>
      <c r="FM102" s="10"/>
      <c r="FN102" s="10"/>
      <c r="FO102" s="10"/>
      <c r="FP102" s="10"/>
      <c r="FQ102" s="10"/>
      <c r="FR102" s="10"/>
      <c r="FS102" s="10"/>
      <c r="FT102" s="10"/>
      <c r="FU102" s="10"/>
      <c r="FV102" s="10"/>
      <c r="FW102" s="10"/>
      <c r="FX102" s="10"/>
      <c r="FY102" s="10"/>
      <c r="FZ102" s="10"/>
      <c r="GA102" s="10"/>
      <c r="GB102" s="10"/>
      <c r="GC102" s="10"/>
      <c r="GD102" s="10"/>
      <c r="GE102" s="10"/>
      <c r="GF102" s="10"/>
      <c r="GG102" s="10"/>
      <c r="GH102" s="10"/>
      <c r="GI102" s="10"/>
      <c r="GJ102" s="10"/>
      <c r="GK102" s="10"/>
      <c r="GL102" s="10"/>
      <c r="GM102" s="10"/>
      <c r="GN102" s="10"/>
      <c r="GO102" s="10"/>
      <c r="GP102" s="10"/>
      <c r="GQ102" s="10"/>
      <c r="GR102" s="10"/>
      <c r="GS102" s="10"/>
      <c r="GT102" s="10"/>
      <c r="GU102" s="10"/>
      <c r="GV102" s="10"/>
      <c r="GW102" s="10"/>
      <c r="GX102" s="10"/>
      <c r="GY102" s="10"/>
      <c r="GZ102" s="10"/>
      <c r="HA102" s="10"/>
      <c r="HB102" s="10"/>
      <c r="HC102" s="10"/>
      <c r="HD102" s="10"/>
      <c r="HE102" s="10"/>
      <c r="HF102" s="10"/>
      <c r="HG102" s="10"/>
      <c r="HH102" s="10"/>
      <c r="HI102" s="10"/>
    </row>
    <row r="103" spans="2:217" s="11" customFormat="1" ht="24.75" customHeight="1" x14ac:dyDescent="0.25">
      <c r="B103" s="284"/>
      <c r="C103" s="286"/>
      <c r="D103" s="138" t="s">
        <v>213</v>
      </c>
      <c r="E103" s="139">
        <v>1</v>
      </c>
      <c r="F103" s="88" t="s">
        <v>214</v>
      </c>
      <c r="G103" s="29">
        <v>1</v>
      </c>
      <c r="H103" s="291"/>
      <c r="I103" s="288"/>
      <c r="J103" s="277"/>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10"/>
      <c r="DL103" s="10"/>
      <c r="DM103" s="10"/>
      <c r="DN103" s="10"/>
      <c r="DO103" s="10"/>
      <c r="DP103" s="10"/>
      <c r="DQ103" s="10"/>
      <c r="DR103" s="10"/>
      <c r="DS103" s="10"/>
      <c r="DT103" s="10"/>
      <c r="DU103" s="10"/>
      <c r="DV103" s="10"/>
      <c r="DW103" s="10"/>
      <c r="DX103" s="10"/>
      <c r="DY103" s="10"/>
      <c r="DZ103" s="10"/>
      <c r="EA103" s="10"/>
      <c r="EB103" s="10"/>
      <c r="EC103" s="10"/>
      <c r="ED103" s="10"/>
      <c r="EE103" s="10"/>
      <c r="EF103" s="10"/>
      <c r="EG103" s="10"/>
      <c r="EH103" s="10"/>
      <c r="EI103" s="10"/>
      <c r="EJ103" s="10"/>
      <c r="EK103" s="10"/>
      <c r="EL103" s="10"/>
      <c r="EM103" s="10"/>
      <c r="EN103" s="10"/>
      <c r="EO103" s="10"/>
      <c r="EP103" s="10"/>
      <c r="EQ103" s="10"/>
      <c r="ER103" s="10"/>
      <c r="ES103" s="10"/>
      <c r="ET103" s="10"/>
      <c r="EU103" s="10"/>
      <c r="EV103" s="10"/>
      <c r="EW103" s="10"/>
      <c r="EX103" s="10"/>
      <c r="EY103" s="10"/>
      <c r="EZ103" s="10"/>
      <c r="FA103" s="10"/>
      <c r="FB103" s="10"/>
      <c r="FC103" s="10"/>
      <c r="FD103" s="10"/>
      <c r="FE103" s="10"/>
      <c r="FF103" s="10"/>
      <c r="FG103" s="10"/>
      <c r="FH103" s="10"/>
      <c r="FI103" s="10"/>
      <c r="FJ103" s="10"/>
      <c r="FK103" s="10"/>
      <c r="FL103" s="10"/>
      <c r="FM103" s="10"/>
      <c r="FN103" s="10"/>
      <c r="FO103" s="10"/>
      <c r="FP103" s="10"/>
      <c r="FQ103" s="10"/>
      <c r="FR103" s="10"/>
      <c r="FS103" s="10"/>
      <c r="FT103" s="10"/>
      <c r="FU103" s="10"/>
      <c r="FV103" s="10"/>
      <c r="FW103" s="10"/>
      <c r="FX103" s="10"/>
      <c r="FY103" s="10"/>
      <c r="FZ103" s="10"/>
      <c r="GA103" s="10"/>
      <c r="GB103" s="10"/>
      <c r="GC103" s="10"/>
      <c r="GD103" s="10"/>
      <c r="GE103" s="10"/>
      <c r="GF103" s="10"/>
      <c r="GG103" s="10"/>
      <c r="GH103" s="10"/>
      <c r="GI103" s="10"/>
      <c r="GJ103" s="10"/>
      <c r="GK103" s="10"/>
      <c r="GL103" s="10"/>
      <c r="GM103" s="10"/>
      <c r="GN103" s="10"/>
      <c r="GO103" s="10"/>
      <c r="GP103" s="10"/>
      <c r="GQ103" s="10"/>
      <c r="GR103" s="10"/>
      <c r="GS103" s="10"/>
      <c r="GT103" s="10"/>
      <c r="GU103" s="10"/>
      <c r="GV103" s="10"/>
      <c r="GW103" s="10"/>
      <c r="GX103" s="10"/>
      <c r="GY103" s="10"/>
      <c r="GZ103" s="10"/>
      <c r="HA103" s="10"/>
      <c r="HB103" s="10"/>
      <c r="HC103" s="10"/>
      <c r="HD103" s="10"/>
      <c r="HE103" s="10"/>
      <c r="HF103" s="10"/>
      <c r="HG103" s="10"/>
      <c r="HH103" s="10"/>
      <c r="HI103" s="10"/>
    </row>
    <row r="104" spans="2:217" s="11" customFormat="1" ht="29.25" customHeight="1" x14ac:dyDescent="0.25">
      <c r="B104" s="284"/>
      <c r="C104" s="286"/>
      <c r="D104" s="138" t="s">
        <v>215</v>
      </c>
      <c r="E104" s="139">
        <v>1</v>
      </c>
      <c r="F104" s="88" t="s">
        <v>216</v>
      </c>
      <c r="G104" s="29">
        <v>1</v>
      </c>
      <c r="H104" s="291"/>
      <c r="I104" s="289"/>
      <c r="J104" s="148" t="s">
        <v>217</v>
      </c>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10"/>
      <c r="DL104" s="10"/>
      <c r="DM104" s="10"/>
      <c r="DN104" s="10"/>
      <c r="DO104" s="10"/>
      <c r="DP104" s="10"/>
      <c r="DQ104" s="10"/>
      <c r="DR104" s="10"/>
      <c r="DS104" s="10"/>
      <c r="DT104" s="10"/>
      <c r="DU104" s="10"/>
      <c r="DV104" s="10"/>
      <c r="DW104" s="10"/>
      <c r="DX104" s="10"/>
      <c r="DY104" s="10"/>
      <c r="DZ104" s="10"/>
      <c r="EA104" s="10"/>
      <c r="EB104" s="10"/>
      <c r="EC104" s="10"/>
      <c r="ED104" s="10"/>
      <c r="EE104" s="10"/>
      <c r="EF104" s="10"/>
      <c r="EG104" s="10"/>
      <c r="EH104" s="10"/>
      <c r="EI104" s="10"/>
      <c r="EJ104" s="10"/>
      <c r="EK104" s="10"/>
      <c r="EL104" s="10"/>
      <c r="EM104" s="10"/>
      <c r="EN104" s="10"/>
      <c r="EO104" s="10"/>
      <c r="EP104" s="10"/>
      <c r="EQ104" s="10"/>
      <c r="ER104" s="10"/>
      <c r="ES104" s="10"/>
      <c r="ET104" s="10"/>
      <c r="EU104" s="10"/>
      <c r="EV104" s="10"/>
      <c r="EW104" s="10"/>
      <c r="EX104" s="10"/>
      <c r="EY104" s="10"/>
      <c r="EZ104" s="10"/>
      <c r="FA104" s="10"/>
      <c r="FB104" s="10"/>
      <c r="FC104" s="10"/>
      <c r="FD104" s="10"/>
      <c r="FE104" s="10"/>
      <c r="FF104" s="10"/>
      <c r="FG104" s="10"/>
      <c r="FH104" s="10"/>
      <c r="FI104" s="10"/>
      <c r="FJ104" s="10"/>
      <c r="FK104" s="10"/>
      <c r="FL104" s="10"/>
      <c r="FM104" s="10"/>
      <c r="FN104" s="10"/>
      <c r="FO104" s="10"/>
      <c r="FP104" s="10"/>
      <c r="FQ104" s="10"/>
      <c r="FR104" s="10"/>
      <c r="FS104" s="10"/>
      <c r="FT104" s="10"/>
      <c r="FU104" s="10"/>
      <c r="FV104" s="10"/>
      <c r="FW104" s="10"/>
      <c r="FX104" s="10"/>
      <c r="FY104" s="10"/>
      <c r="FZ104" s="10"/>
      <c r="GA104" s="10"/>
      <c r="GB104" s="10"/>
      <c r="GC104" s="10"/>
      <c r="GD104" s="10"/>
      <c r="GE104" s="10"/>
      <c r="GF104" s="10"/>
      <c r="GG104" s="10"/>
      <c r="GH104" s="10"/>
      <c r="GI104" s="10"/>
      <c r="GJ104" s="10"/>
      <c r="GK104" s="10"/>
      <c r="GL104" s="10"/>
      <c r="GM104" s="10"/>
      <c r="GN104" s="10"/>
      <c r="GO104" s="10"/>
      <c r="GP104" s="10"/>
      <c r="GQ104" s="10"/>
      <c r="GR104" s="10"/>
      <c r="GS104" s="10"/>
      <c r="GT104" s="10"/>
      <c r="GU104" s="10"/>
      <c r="GV104" s="10"/>
      <c r="GW104" s="10"/>
      <c r="GX104" s="10"/>
      <c r="GY104" s="10"/>
      <c r="GZ104" s="10"/>
      <c r="HA104" s="10"/>
      <c r="HB104" s="10"/>
      <c r="HC104" s="10"/>
      <c r="HD104" s="10"/>
      <c r="HE104" s="10"/>
      <c r="HF104" s="10"/>
      <c r="HG104" s="10"/>
      <c r="HH104" s="10"/>
      <c r="HI104" s="10"/>
    </row>
    <row r="105" spans="2:217" s="11" customFormat="1" ht="30.75" customHeight="1" x14ac:dyDescent="0.25">
      <c r="B105" s="284"/>
      <c r="C105" s="286"/>
      <c r="E105" s="139"/>
      <c r="F105" s="88" t="s">
        <v>218</v>
      </c>
      <c r="G105" s="29">
        <v>4</v>
      </c>
      <c r="H105" s="291"/>
      <c r="I105" s="288"/>
      <c r="J105" s="234" t="s">
        <v>219</v>
      </c>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10"/>
      <c r="DL105" s="10"/>
      <c r="DM105" s="10"/>
      <c r="DN105" s="10"/>
      <c r="DO105" s="10"/>
      <c r="DP105" s="10"/>
      <c r="DQ105" s="10"/>
      <c r="DR105" s="10"/>
      <c r="DS105" s="10"/>
      <c r="DT105" s="10"/>
      <c r="DU105" s="10"/>
      <c r="DV105" s="10"/>
      <c r="DW105" s="10"/>
      <c r="DX105" s="10"/>
      <c r="DY105" s="10"/>
      <c r="DZ105" s="10"/>
      <c r="EA105" s="10"/>
      <c r="EB105" s="10"/>
      <c r="EC105" s="10"/>
      <c r="ED105" s="10"/>
      <c r="EE105" s="10"/>
      <c r="EF105" s="10"/>
      <c r="EG105" s="10"/>
      <c r="EH105" s="10"/>
      <c r="EI105" s="10"/>
      <c r="EJ105" s="10"/>
      <c r="EK105" s="10"/>
      <c r="EL105" s="10"/>
      <c r="EM105" s="10"/>
      <c r="EN105" s="10"/>
      <c r="EO105" s="10"/>
      <c r="EP105" s="10"/>
      <c r="EQ105" s="10"/>
      <c r="ER105" s="10"/>
      <c r="ES105" s="10"/>
      <c r="ET105" s="10"/>
      <c r="EU105" s="10"/>
      <c r="EV105" s="10"/>
      <c r="EW105" s="10"/>
      <c r="EX105" s="10"/>
      <c r="EY105" s="10"/>
      <c r="EZ105" s="10"/>
      <c r="FA105" s="10"/>
      <c r="FB105" s="10"/>
      <c r="FC105" s="10"/>
      <c r="FD105" s="10"/>
      <c r="FE105" s="10"/>
      <c r="FF105" s="10"/>
      <c r="FG105" s="10"/>
      <c r="FH105" s="10"/>
      <c r="FI105" s="10"/>
      <c r="FJ105" s="10"/>
      <c r="FK105" s="10"/>
      <c r="FL105" s="10"/>
      <c r="FM105" s="10"/>
      <c r="FN105" s="10"/>
      <c r="FO105" s="10"/>
      <c r="FP105" s="10"/>
      <c r="FQ105" s="10"/>
      <c r="FR105" s="10"/>
      <c r="FS105" s="10"/>
      <c r="FT105" s="10"/>
      <c r="FU105" s="10"/>
      <c r="FV105" s="10"/>
      <c r="FW105" s="10"/>
      <c r="FX105" s="10"/>
      <c r="FY105" s="10"/>
      <c r="FZ105" s="10"/>
      <c r="GA105" s="10"/>
      <c r="GB105" s="10"/>
      <c r="GC105" s="10"/>
      <c r="GD105" s="10"/>
      <c r="GE105" s="10"/>
      <c r="GF105" s="10"/>
      <c r="GG105" s="10"/>
      <c r="GH105" s="10"/>
      <c r="GI105" s="10"/>
      <c r="GJ105" s="10"/>
      <c r="GK105" s="10"/>
      <c r="GL105" s="10"/>
      <c r="GM105" s="10"/>
      <c r="GN105" s="10"/>
      <c r="GO105" s="10"/>
      <c r="GP105" s="10"/>
      <c r="GQ105" s="10"/>
      <c r="GR105" s="10"/>
      <c r="GS105" s="10"/>
      <c r="GT105" s="10"/>
      <c r="GU105" s="10"/>
      <c r="GV105" s="10"/>
      <c r="GW105" s="10"/>
      <c r="GX105" s="10"/>
      <c r="GY105" s="10"/>
      <c r="GZ105" s="10"/>
      <c r="HA105" s="10"/>
      <c r="HB105" s="10"/>
      <c r="HC105" s="10"/>
      <c r="HD105" s="10"/>
      <c r="HE105" s="10"/>
      <c r="HF105" s="10"/>
      <c r="HG105" s="10"/>
      <c r="HH105" s="10"/>
      <c r="HI105" s="10"/>
    </row>
    <row r="106" spans="2:217" s="11" customFormat="1" ht="37.5" customHeight="1" thickBot="1" x14ac:dyDescent="0.3">
      <c r="B106" s="284"/>
      <c r="C106" s="286"/>
      <c r="D106" s="143"/>
      <c r="E106" s="144"/>
      <c r="F106" s="145" t="s">
        <v>220</v>
      </c>
      <c r="G106" s="146">
        <v>3</v>
      </c>
      <c r="H106" s="291"/>
      <c r="I106" s="288"/>
      <c r="J106" s="147" t="s">
        <v>221</v>
      </c>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10"/>
      <c r="DL106" s="10"/>
      <c r="DM106" s="10"/>
      <c r="DN106" s="10"/>
      <c r="DO106" s="10"/>
      <c r="DP106" s="10"/>
      <c r="DQ106" s="10"/>
      <c r="DR106" s="10"/>
      <c r="DS106" s="10"/>
      <c r="DT106" s="10"/>
      <c r="DU106" s="10"/>
      <c r="DV106" s="10"/>
      <c r="DW106" s="10"/>
      <c r="DX106" s="10"/>
      <c r="DY106" s="10"/>
      <c r="DZ106" s="10"/>
      <c r="EA106" s="10"/>
      <c r="EB106" s="10"/>
      <c r="EC106" s="10"/>
      <c r="ED106" s="10"/>
      <c r="EE106" s="10"/>
      <c r="EF106" s="10"/>
      <c r="EG106" s="10"/>
      <c r="EH106" s="10"/>
      <c r="EI106" s="10"/>
      <c r="EJ106" s="10"/>
      <c r="EK106" s="10"/>
      <c r="EL106" s="10"/>
      <c r="EM106" s="10"/>
      <c r="EN106" s="10"/>
      <c r="EO106" s="10"/>
      <c r="EP106" s="10"/>
      <c r="EQ106" s="10"/>
      <c r="ER106" s="10"/>
      <c r="ES106" s="10"/>
      <c r="ET106" s="10"/>
      <c r="EU106" s="10"/>
      <c r="EV106" s="10"/>
      <c r="EW106" s="10"/>
      <c r="EX106" s="10"/>
      <c r="EY106" s="10"/>
      <c r="EZ106" s="10"/>
      <c r="FA106" s="10"/>
      <c r="FB106" s="10"/>
      <c r="FC106" s="10"/>
      <c r="FD106" s="10"/>
      <c r="FE106" s="10"/>
      <c r="FF106" s="10"/>
      <c r="FG106" s="10"/>
      <c r="FH106" s="10"/>
      <c r="FI106" s="10"/>
      <c r="FJ106" s="10"/>
      <c r="FK106" s="10"/>
      <c r="FL106" s="10"/>
      <c r="FM106" s="10"/>
      <c r="FN106" s="10"/>
      <c r="FO106" s="10"/>
      <c r="FP106" s="10"/>
      <c r="FQ106" s="10"/>
      <c r="FR106" s="10"/>
      <c r="FS106" s="10"/>
      <c r="FT106" s="10"/>
      <c r="FU106" s="10"/>
      <c r="FV106" s="10"/>
      <c r="FW106" s="10"/>
      <c r="FX106" s="10"/>
      <c r="FY106" s="10"/>
      <c r="FZ106" s="10"/>
      <c r="GA106" s="10"/>
      <c r="GB106" s="10"/>
      <c r="GC106" s="10"/>
      <c r="GD106" s="10"/>
      <c r="GE106" s="10"/>
      <c r="GF106" s="10"/>
      <c r="GG106" s="10"/>
      <c r="GH106" s="10"/>
      <c r="GI106" s="10"/>
      <c r="GJ106" s="10"/>
      <c r="GK106" s="10"/>
      <c r="GL106" s="10"/>
      <c r="GM106" s="10"/>
      <c r="GN106" s="10"/>
      <c r="GO106" s="10"/>
      <c r="GP106" s="10"/>
      <c r="GQ106" s="10"/>
      <c r="GR106" s="10"/>
      <c r="GS106" s="10"/>
      <c r="GT106" s="10"/>
      <c r="GU106" s="10"/>
      <c r="GV106" s="10"/>
      <c r="GW106" s="10"/>
      <c r="GX106" s="10"/>
      <c r="GY106" s="10"/>
      <c r="GZ106" s="10"/>
      <c r="HA106" s="10"/>
      <c r="HB106" s="10"/>
      <c r="HC106" s="10"/>
      <c r="HD106" s="10"/>
      <c r="HE106" s="10"/>
      <c r="HF106" s="10"/>
      <c r="HG106" s="10"/>
      <c r="HH106" s="10"/>
      <c r="HI106" s="10"/>
    </row>
    <row r="107" spans="2:217" s="11" customFormat="1" ht="30" customHeight="1" x14ac:dyDescent="0.25">
      <c r="B107" s="468" t="s">
        <v>222</v>
      </c>
      <c r="C107" s="470" t="s">
        <v>223</v>
      </c>
      <c r="D107" s="149" t="s">
        <v>206</v>
      </c>
      <c r="E107" s="150">
        <v>1</v>
      </c>
      <c r="F107" s="151" t="s">
        <v>224</v>
      </c>
      <c r="G107" s="152">
        <v>1</v>
      </c>
      <c r="H107" s="464" t="s">
        <v>225</v>
      </c>
      <c r="I107" s="466">
        <v>6</v>
      </c>
      <c r="J107" s="299" t="s">
        <v>217</v>
      </c>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10"/>
      <c r="DL107" s="10"/>
      <c r="DM107" s="10"/>
      <c r="DN107" s="10"/>
      <c r="DO107" s="10"/>
      <c r="DP107" s="10"/>
      <c r="DQ107" s="10"/>
      <c r="DR107" s="10"/>
      <c r="DS107" s="10"/>
      <c r="DT107" s="10"/>
      <c r="DU107" s="10"/>
      <c r="DV107" s="10"/>
      <c r="DW107" s="10"/>
      <c r="DX107" s="10"/>
      <c r="DY107" s="10"/>
      <c r="DZ107" s="10"/>
      <c r="EA107" s="10"/>
      <c r="EB107" s="10"/>
      <c r="EC107" s="10"/>
      <c r="ED107" s="10"/>
      <c r="EE107" s="10"/>
      <c r="EF107" s="10"/>
      <c r="EG107" s="10"/>
      <c r="EH107" s="10"/>
      <c r="EI107" s="10"/>
      <c r="EJ107" s="10"/>
      <c r="EK107" s="10"/>
      <c r="EL107" s="10"/>
      <c r="EM107" s="10"/>
      <c r="EN107" s="10"/>
      <c r="EO107" s="10"/>
      <c r="EP107" s="10"/>
      <c r="EQ107" s="10"/>
      <c r="ER107" s="10"/>
      <c r="ES107" s="10"/>
      <c r="ET107" s="10"/>
      <c r="EU107" s="10"/>
      <c r="EV107" s="10"/>
      <c r="EW107" s="10"/>
      <c r="EX107" s="10"/>
      <c r="EY107" s="10"/>
      <c r="EZ107" s="10"/>
      <c r="FA107" s="10"/>
      <c r="FB107" s="10"/>
      <c r="FC107" s="10"/>
      <c r="FD107" s="10"/>
      <c r="FE107" s="10"/>
      <c r="FF107" s="10"/>
      <c r="FG107" s="10"/>
      <c r="FH107" s="10"/>
      <c r="FI107" s="10"/>
      <c r="FJ107" s="10"/>
      <c r="FK107" s="10"/>
      <c r="FL107" s="10"/>
      <c r="FM107" s="10"/>
      <c r="FN107" s="10"/>
      <c r="FO107" s="10"/>
      <c r="FP107" s="10"/>
      <c r="FQ107" s="10"/>
      <c r="FR107" s="10"/>
      <c r="FS107" s="10"/>
      <c r="FT107" s="10"/>
      <c r="FU107" s="10"/>
      <c r="FV107" s="10"/>
      <c r="FW107" s="10"/>
      <c r="FX107" s="10"/>
      <c r="FY107" s="10"/>
      <c r="FZ107" s="10"/>
      <c r="GA107" s="10"/>
      <c r="GB107" s="10"/>
      <c r="GC107" s="10"/>
      <c r="GD107" s="10"/>
      <c r="GE107" s="10"/>
      <c r="GF107" s="10"/>
      <c r="GG107" s="10"/>
      <c r="GH107" s="10"/>
      <c r="GI107" s="10"/>
      <c r="GJ107" s="10"/>
      <c r="GK107" s="10"/>
      <c r="GL107" s="10"/>
      <c r="GM107" s="10"/>
      <c r="GN107" s="10"/>
      <c r="GO107" s="10"/>
      <c r="GP107" s="10"/>
      <c r="GQ107" s="10"/>
      <c r="GR107" s="10"/>
      <c r="GS107" s="10"/>
      <c r="GT107" s="10"/>
      <c r="GU107" s="10"/>
      <c r="GV107" s="10"/>
      <c r="GW107" s="10"/>
      <c r="GX107" s="10"/>
      <c r="GY107" s="10"/>
      <c r="GZ107" s="10"/>
      <c r="HA107" s="10"/>
      <c r="HB107" s="10"/>
      <c r="HC107" s="10"/>
      <c r="HD107" s="10"/>
      <c r="HE107" s="10"/>
      <c r="HF107" s="10"/>
      <c r="HG107" s="10"/>
      <c r="HH107" s="10"/>
      <c r="HI107" s="10"/>
    </row>
    <row r="108" spans="2:217" s="11" customFormat="1" ht="29.25" customHeight="1" x14ac:dyDescent="0.25">
      <c r="B108" s="469"/>
      <c r="C108" s="471"/>
      <c r="D108" s="92" t="s">
        <v>210</v>
      </c>
      <c r="E108" s="93">
        <v>1</v>
      </c>
      <c r="F108" s="95" t="s">
        <v>226</v>
      </c>
      <c r="G108" s="94" t="s">
        <v>227</v>
      </c>
      <c r="H108" s="465"/>
      <c r="I108" s="467"/>
      <c r="J108" s="30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10"/>
      <c r="DL108" s="10"/>
      <c r="DM108" s="10"/>
      <c r="DN108" s="10"/>
      <c r="DO108" s="10"/>
      <c r="DP108" s="10"/>
      <c r="DQ108" s="10"/>
      <c r="DR108" s="10"/>
      <c r="DS108" s="10"/>
      <c r="DT108" s="10"/>
      <c r="DU108" s="10"/>
      <c r="DV108" s="10"/>
      <c r="DW108" s="10"/>
      <c r="DX108" s="10"/>
      <c r="DY108" s="10"/>
      <c r="DZ108" s="10"/>
      <c r="EA108" s="10"/>
      <c r="EB108" s="10"/>
      <c r="EC108" s="10"/>
      <c r="ED108" s="10"/>
      <c r="EE108" s="10"/>
      <c r="EF108" s="10"/>
      <c r="EG108" s="10"/>
      <c r="EH108" s="10"/>
      <c r="EI108" s="10"/>
      <c r="EJ108" s="10"/>
      <c r="EK108" s="10"/>
      <c r="EL108" s="10"/>
      <c r="EM108" s="10"/>
      <c r="EN108" s="10"/>
      <c r="EO108" s="10"/>
      <c r="EP108" s="10"/>
      <c r="EQ108" s="10"/>
      <c r="ER108" s="10"/>
      <c r="ES108" s="10"/>
      <c r="ET108" s="10"/>
      <c r="EU108" s="10"/>
      <c r="EV108" s="10"/>
      <c r="EW108" s="10"/>
      <c r="EX108" s="10"/>
      <c r="EY108" s="10"/>
      <c r="EZ108" s="10"/>
      <c r="FA108" s="10"/>
      <c r="FB108" s="10"/>
      <c r="FC108" s="10"/>
      <c r="FD108" s="10"/>
      <c r="FE108" s="10"/>
      <c r="FF108" s="10"/>
      <c r="FG108" s="10"/>
      <c r="FH108" s="10"/>
      <c r="FI108" s="10"/>
      <c r="FJ108" s="10"/>
      <c r="FK108" s="10"/>
      <c r="FL108" s="10"/>
      <c r="FM108" s="10"/>
      <c r="FN108" s="10"/>
      <c r="FO108" s="10"/>
      <c r="FP108" s="10"/>
      <c r="FQ108" s="10"/>
      <c r="FR108" s="10"/>
      <c r="FS108" s="10"/>
      <c r="FT108" s="10"/>
      <c r="FU108" s="10"/>
      <c r="FV108" s="10"/>
      <c r="FW108" s="10"/>
      <c r="FX108" s="10"/>
      <c r="FY108" s="10"/>
      <c r="FZ108" s="10"/>
      <c r="GA108" s="10"/>
      <c r="GB108" s="10"/>
      <c r="GC108" s="10"/>
      <c r="GD108" s="10"/>
      <c r="GE108" s="10"/>
      <c r="GF108" s="10"/>
      <c r="GG108" s="10"/>
      <c r="GH108" s="10"/>
      <c r="GI108" s="10"/>
      <c r="GJ108" s="10"/>
      <c r="GK108" s="10"/>
      <c r="GL108" s="10"/>
      <c r="GM108" s="10"/>
      <c r="GN108" s="10"/>
      <c r="GO108" s="10"/>
      <c r="GP108" s="10"/>
      <c r="GQ108" s="10"/>
      <c r="GR108" s="10"/>
      <c r="GS108" s="10"/>
      <c r="GT108" s="10"/>
      <c r="GU108" s="10"/>
      <c r="GV108" s="10"/>
      <c r="GW108" s="10"/>
      <c r="GX108" s="10"/>
      <c r="GY108" s="10"/>
      <c r="GZ108" s="10"/>
      <c r="HA108" s="10"/>
      <c r="HB108" s="10"/>
      <c r="HC108" s="10"/>
      <c r="HD108" s="10"/>
      <c r="HE108" s="10"/>
      <c r="HF108" s="10"/>
      <c r="HG108" s="10"/>
      <c r="HH108" s="10"/>
      <c r="HI108" s="10"/>
    </row>
    <row r="109" spans="2:217" s="11" customFormat="1" ht="29.25" customHeight="1" x14ac:dyDescent="0.25">
      <c r="B109" s="469"/>
      <c r="C109" s="471"/>
      <c r="D109" s="92" t="s">
        <v>213</v>
      </c>
      <c r="E109" s="93">
        <v>1</v>
      </c>
      <c r="F109" s="95" t="s">
        <v>228</v>
      </c>
      <c r="G109" s="94">
        <v>15</v>
      </c>
      <c r="H109" s="465"/>
      <c r="I109" s="467"/>
      <c r="J109" s="301"/>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10"/>
      <c r="DL109" s="10"/>
      <c r="DM109" s="10"/>
      <c r="DN109" s="10"/>
      <c r="DO109" s="10"/>
      <c r="DP109" s="10"/>
      <c r="DQ109" s="10"/>
      <c r="DR109" s="10"/>
      <c r="DS109" s="10"/>
      <c r="DT109" s="10"/>
      <c r="DU109" s="10"/>
      <c r="DV109" s="10"/>
      <c r="DW109" s="10"/>
      <c r="DX109" s="10"/>
      <c r="DY109" s="10"/>
      <c r="DZ109" s="10"/>
      <c r="EA109" s="10"/>
      <c r="EB109" s="10"/>
      <c r="EC109" s="10"/>
      <c r="ED109" s="10"/>
      <c r="EE109" s="10"/>
      <c r="EF109" s="10"/>
      <c r="EG109" s="10"/>
      <c r="EH109" s="10"/>
      <c r="EI109" s="10"/>
      <c r="EJ109" s="10"/>
      <c r="EK109" s="10"/>
      <c r="EL109" s="10"/>
      <c r="EM109" s="10"/>
      <c r="EN109" s="10"/>
      <c r="EO109" s="10"/>
      <c r="EP109" s="10"/>
      <c r="EQ109" s="10"/>
      <c r="ER109" s="10"/>
      <c r="ES109" s="10"/>
      <c r="ET109" s="10"/>
      <c r="EU109" s="10"/>
      <c r="EV109" s="10"/>
      <c r="EW109" s="10"/>
      <c r="EX109" s="10"/>
      <c r="EY109" s="10"/>
      <c r="EZ109" s="10"/>
      <c r="FA109" s="10"/>
      <c r="FB109" s="10"/>
      <c r="FC109" s="10"/>
      <c r="FD109" s="10"/>
      <c r="FE109" s="10"/>
      <c r="FF109" s="10"/>
      <c r="FG109" s="10"/>
      <c r="FH109" s="10"/>
      <c r="FI109" s="10"/>
      <c r="FJ109" s="10"/>
      <c r="FK109" s="10"/>
      <c r="FL109" s="10"/>
      <c r="FM109" s="10"/>
      <c r="FN109" s="10"/>
      <c r="FO109" s="10"/>
      <c r="FP109" s="10"/>
      <c r="FQ109" s="10"/>
      <c r="FR109" s="10"/>
      <c r="FS109" s="10"/>
      <c r="FT109" s="10"/>
      <c r="FU109" s="10"/>
      <c r="FV109" s="10"/>
      <c r="FW109" s="10"/>
      <c r="FX109" s="10"/>
      <c r="FY109" s="10"/>
      <c r="FZ109" s="10"/>
      <c r="GA109" s="10"/>
      <c r="GB109" s="10"/>
      <c r="GC109" s="10"/>
      <c r="GD109" s="10"/>
      <c r="GE109" s="10"/>
      <c r="GF109" s="10"/>
      <c r="GG109" s="10"/>
      <c r="GH109" s="10"/>
      <c r="GI109" s="10"/>
      <c r="GJ109" s="10"/>
      <c r="GK109" s="10"/>
      <c r="GL109" s="10"/>
      <c r="GM109" s="10"/>
      <c r="GN109" s="10"/>
      <c r="GO109" s="10"/>
      <c r="GP109" s="10"/>
      <c r="GQ109" s="10"/>
      <c r="GR109" s="10"/>
      <c r="GS109" s="10"/>
      <c r="GT109" s="10"/>
      <c r="GU109" s="10"/>
      <c r="GV109" s="10"/>
      <c r="GW109" s="10"/>
      <c r="GX109" s="10"/>
      <c r="GY109" s="10"/>
      <c r="GZ109" s="10"/>
      <c r="HA109" s="10"/>
      <c r="HB109" s="10"/>
      <c r="HC109" s="10"/>
      <c r="HD109" s="10"/>
      <c r="HE109" s="10"/>
      <c r="HF109" s="10"/>
      <c r="HG109" s="10"/>
      <c r="HH109" s="10"/>
      <c r="HI109" s="10"/>
    </row>
    <row r="110" spans="2:217" s="11" customFormat="1" ht="26.25" customHeight="1" x14ac:dyDescent="0.25">
      <c r="B110" s="469"/>
      <c r="C110" s="471"/>
      <c r="D110" s="154" t="s">
        <v>229</v>
      </c>
      <c r="E110" s="93">
        <v>30</v>
      </c>
      <c r="F110" s="95" t="s">
        <v>230</v>
      </c>
      <c r="G110" s="94">
        <v>90</v>
      </c>
      <c r="H110" s="465"/>
      <c r="I110" s="467"/>
      <c r="J110" s="298" t="s">
        <v>231</v>
      </c>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10"/>
      <c r="DL110" s="10"/>
      <c r="DM110" s="10"/>
      <c r="DN110" s="10"/>
      <c r="DO110" s="10"/>
      <c r="DP110" s="10"/>
      <c r="DQ110" s="10"/>
      <c r="DR110" s="10"/>
      <c r="DS110" s="10"/>
      <c r="DT110" s="10"/>
      <c r="DU110" s="10"/>
      <c r="DV110" s="10"/>
      <c r="DW110" s="10"/>
      <c r="DX110" s="10"/>
      <c r="DY110" s="10"/>
      <c r="DZ110" s="10"/>
      <c r="EA110" s="10"/>
      <c r="EB110" s="10"/>
      <c r="EC110" s="10"/>
      <c r="ED110" s="10"/>
      <c r="EE110" s="10"/>
      <c r="EF110" s="10"/>
      <c r="EG110" s="10"/>
      <c r="EH110" s="10"/>
      <c r="EI110" s="10"/>
      <c r="EJ110" s="10"/>
      <c r="EK110" s="10"/>
      <c r="EL110" s="10"/>
      <c r="EM110" s="10"/>
      <c r="EN110" s="10"/>
      <c r="EO110" s="10"/>
      <c r="EP110" s="10"/>
      <c r="EQ110" s="10"/>
      <c r="ER110" s="10"/>
      <c r="ES110" s="10"/>
      <c r="ET110" s="10"/>
      <c r="EU110" s="10"/>
      <c r="EV110" s="10"/>
      <c r="EW110" s="10"/>
      <c r="EX110" s="10"/>
      <c r="EY110" s="10"/>
      <c r="EZ110" s="10"/>
      <c r="FA110" s="10"/>
      <c r="FB110" s="10"/>
      <c r="FC110" s="10"/>
      <c r="FD110" s="10"/>
      <c r="FE110" s="10"/>
      <c r="FF110" s="10"/>
      <c r="FG110" s="10"/>
      <c r="FH110" s="10"/>
      <c r="FI110" s="10"/>
      <c r="FJ110" s="10"/>
      <c r="FK110" s="10"/>
      <c r="FL110" s="10"/>
      <c r="FM110" s="10"/>
      <c r="FN110" s="10"/>
      <c r="FO110" s="10"/>
      <c r="FP110" s="10"/>
      <c r="FQ110" s="10"/>
      <c r="FR110" s="10"/>
      <c r="FS110" s="10"/>
      <c r="FT110" s="10"/>
      <c r="FU110" s="10"/>
      <c r="FV110" s="10"/>
      <c r="FW110" s="10"/>
      <c r="FX110" s="10"/>
      <c r="FY110" s="10"/>
      <c r="FZ110" s="10"/>
      <c r="GA110" s="10"/>
      <c r="GB110" s="10"/>
      <c r="GC110" s="10"/>
      <c r="GD110" s="10"/>
      <c r="GE110" s="10"/>
      <c r="GF110" s="10"/>
      <c r="GG110" s="10"/>
      <c r="GH110" s="10"/>
      <c r="GI110" s="10"/>
      <c r="GJ110" s="10"/>
      <c r="GK110" s="10"/>
      <c r="GL110" s="10"/>
      <c r="GM110" s="10"/>
      <c r="GN110" s="10"/>
      <c r="GO110" s="10"/>
      <c r="GP110" s="10"/>
      <c r="GQ110" s="10"/>
      <c r="GR110" s="10"/>
      <c r="GS110" s="10"/>
      <c r="GT110" s="10"/>
      <c r="GU110" s="10"/>
      <c r="GV110" s="10"/>
      <c r="GW110" s="10"/>
      <c r="GX110" s="10"/>
      <c r="GY110" s="10"/>
      <c r="GZ110" s="10"/>
      <c r="HA110" s="10"/>
      <c r="HB110" s="10"/>
      <c r="HC110" s="10"/>
      <c r="HD110" s="10"/>
      <c r="HE110" s="10"/>
      <c r="HF110" s="10"/>
      <c r="HG110" s="10"/>
      <c r="HH110" s="10"/>
      <c r="HI110" s="10"/>
    </row>
    <row r="111" spans="2:217" s="11" customFormat="1" ht="26.25" customHeight="1" x14ac:dyDescent="0.25">
      <c r="B111" s="469"/>
      <c r="C111" s="471"/>
      <c r="D111" s="92" t="s">
        <v>215</v>
      </c>
      <c r="E111" s="93">
        <v>1</v>
      </c>
      <c r="F111" s="95" t="s">
        <v>232</v>
      </c>
      <c r="G111" s="94">
        <v>30</v>
      </c>
      <c r="H111" s="465"/>
      <c r="I111" s="467"/>
      <c r="J111" s="295"/>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10"/>
      <c r="DL111" s="10"/>
      <c r="DM111" s="10"/>
      <c r="DN111" s="10"/>
      <c r="DO111" s="10"/>
      <c r="DP111" s="10"/>
      <c r="DQ111" s="10"/>
      <c r="DR111" s="10"/>
      <c r="DS111" s="10"/>
      <c r="DT111" s="10"/>
      <c r="DU111" s="10"/>
      <c r="DV111" s="10"/>
      <c r="DW111" s="10"/>
      <c r="DX111" s="10"/>
      <c r="DY111" s="10"/>
      <c r="DZ111" s="10"/>
      <c r="EA111" s="10"/>
      <c r="EB111" s="10"/>
      <c r="EC111" s="10"/>
      <c r="ED111" s="10"/>
      <c r="EE111" s="10"/>
      <c r="EF111" s="10"/>
      <c r="EG111" s="10"/>
      <c r="EH111" s="10"/>
      <c r="EI111" s="10"/>
      <c r="EJ111" s="10"/>
      <c r="EK111" s="10"/>
      <c r="EL111" s="10"/>
      <c r="EM111" s="10"/>
      <c r="EN111" s="10"/>
      <c r="EO111" s="10"/>
      <c r="EP111" s="10"/>
      <c r="EQ111" s="10"/>
      <c r="ER111" s="10"/>
      <c r="ES111" s="10"/>
      <c r="ET111" s="10"/>
      <c r="EU111" s="10"/>
      <c r="EV111" s="10"/>
      <c r="EW111" s="10"/>
      <c r="EX111" s="10"/>
      <c r="EY111" s="10"/>
      <c r="EZ111" s="10"/>
      <c r="FA111" s="10"/>
      <c r="FB111" s="10"/>
      <c r="FC111" s="10"/>
      <c r="FD111" s="10"/>
      <c r="FE111" s="10"/>
      <c r="FF111" s="10"/>
      <c r="FG111" s="10"/>
      <c r="FH111" s="10"/>
      <c r="FI111" s="10"/>
      <c r="FJ111" s="10"/>
      <c r="FK111" s="10"/>
      <c r="FL111" s="10"/>
      <c r="FM111" s="10"/>
      <c r="FN111" s="10"/>
      <c r="FO111" s="10"/>
      <c r="FP111" s="10"/>
      <c r="FQ111" s="10"/>
      <c r="FR111" s="10"/>
      <c r="FS111" s="10"/>
      <c r="FT111" s="10"/>
      <c r="FU111" s="10"/>
      <c r="FV111" s="10"/>
      <c r="FW111" s="10"/>
      <c r="FX111" s="10"/>
      <c r="FY111" s="10"/>
      <c r="FZ111" s="10"/>
      <c r="GA111" s="10"/>
      <c r="GB111" s="10"/>
      <c r="GC111" s="10"/>
      <c r="GD111" s="10"/>
      <c r="GE111" s="10"/>
      <c r="GF111" s="10"/>
      <c r="GG111" s="10"/>
      <c r="GH111" s="10"/>
      <c r="GI111" s="10"/>
      <c r="GJ111" s="10"/>
      <c r="GK111" s="10"/>
      <c r="GL111" s="10"/>
      <c r="GM111" s="10"/>
      <c r="GN111" s="10"/>
      <c r="GO111" s="10"/>
      <c r="GP111" s="10"/>
      <c r="GQ111" s="10"/>
      <c r="GR111" s="10"/>
      <c r="GS111" s="10"/>
      <c r="GT111" s="10"/>
      <c r="GU111" s="10"/>
      <c r="GV111" s="10"/>
      <c r="GW111" s="10"/>
      <c r="GX111" s="10"/>
      <c r="GY111" s="10"/>
      <c r="GZ111" s="10"/>
      <c r="HA111" s="10"/>
      <c r="HB111" s="10"/>
      <c r="HC111" s="10"/>
      <c r="HD111" s="10"/>
      <c r="HE111" s="10"/>
      <c r="HF111" s="10"/>
      <c r="HG111" s="10"/>
      <c r="HH111" s="10"/>
      <c r="HI111" s="10"/>
    </row>
    <row r="112" spans="2:217" s="11" customFormat="1" ht="39" customHeight="1" x14ac:dyDescent="0.25">
      <c r="B112" s="469"/>
      <c r="C112" s="471"/>
      <c r="D112" s="92" t="s">
        <v>233</v>
      </c>
      <c r="E112" s="93">
        <v>30</v>
      </c>
      <c r="F112" s="154" t="s">
        <v>234</v>
      </c>
      <c r="G112" s="155">
        <v>30</v>
      </c>
      <c r="H112" s="465"/>
      <c r="I112" s="467"/>
      <c r="J112" s="297"/>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10"/>
      <c r="DL112" s="10"/>
      <c r="DM112" s="10"/>
      <c r="DN112" s="10"/>
      <c r="DO112" s="10"/>
      <c r="DP112" s="10"/>
      <c r="DQ112" s="10"/>
      <c r="DR112" s="10"/>
      <c r="DS112" s="10"/>
      <c r="DT112" s="10"/>
      <c r="DU112" s="10"/>
      <c r="DV112" s="10"/>
      <c r="DW112" s="10"/>
      <c r="DX112" s="10"/>
      <c r="DY112" s="10"/>
      <c r="DZ112" s="10"/>
      <c r="EA112" s="10"/>
      <c r="EB112" s="10"/>
      <c r="EC112" s="10"/>
      <c r="ED112" s="10"/>
      <c r="EE112" s="10"/>
      <c r="EF112" s="10"/>
      <c r="EG112" s="10"/>
      <c r="EH112" s="10"/>
      <c r="EI112" s="10"/>
      <c r="EJ112" s="10"/>
      <c r="EK112" s="10"/>
      <c r="EL112" s="10"/>
      <c r="EM112" s="10"/>
      <c r="EN112" s="10"/>
      <c r="EO112" s="10"/>
      <c r="EP112" s="10"/>
      <c r="EQ112" s="10"/>
      <c r="ER112" s="10"/>
      <c r="ES112" s="10"/>
      <c r="ET112" s="10"/>
      <c r="EU112" s="10"/>
      <c r="EV112" s="10"/>
      <c r="EW112" s="10"/>
      <c r="EX112" s="10"/>
      <c r="EY112" s="10"/>
      <c r="EZ112" s="10"/>
      <c r="FA112" s="10"/>
      <c r="FB112" s="10"/>
      <c r="FC112" s="10"/>
      <c r="FD112" s="10"/>
      <c r="FE112" s="10"/>
      <c r="FF112" s="10"/>
      <c r="FG112" s="10"/>
      <c r="FH112" s="10"/>
      <c r="FI112" s="10"/>
      <c r="FJ112" s="10"/>
      <c r="FK112" s="10"/>
      <c r="FL112" s="10"/>
      <c r="FM112" s="10"/>
      <c r="FN112" s="10"/>
      <c r="FO112" s="10"/>
      <c r="FP112" s="10"/>
      <c r="FQ112" s="10"/>
      <c r="FR112" s="10"/>
      <c r="FS112" s="10"/>
      <c r="FT112" s="10"/>
      <c r="FU112" s="10"/>
      <c r="FV112" s="10"/>
      <c r="FW112" s="10"/>
      <c r="FX112" s="10"/>
      <c r="FY112" s="10"/>
      <c r="FZ112" s="10"/>
      <c r="GA112" s="10"/>
      <c r="GB112" s="10"/>
      <c r="GC112" s="10"/>
      <c r="GD112" s="10"/>
      <c r="GE112" s="10"/>
      <c r="GF112" s="10"/>
      <c r="GG112" s="10"/>
      <c r="GH112" s="10"/>
      <c r="GI112" s="10"/>
      <c r="GJ112" s="10"/>
      <c r="GK112" s="10"/>
      <c r="GL112" s="10"/>
      <c r="GM112" s="10"/>
      <c r="GN112" s="10"/>
      <c r="GO112" s="10"/>
      <c r="GP112" s="10"/>
      <c r="GQ112" s="10"/>
      <c r="GR112" s="10"/>
      <c r="GS112" s="10"/>
      <c r="GT112" s="10"/>
      <c r="GU112" s="10"/>
      <c r="GV112" s="10"/>
      <c r="GW112" s="10"/>
      <c r="GX112" s="10"/>
      <c r="GY112" s="10"/>
      <c r="GZ112" s="10"/>
      <c r="HA112" s="10"/>
      <c r="HB112" s="10"/>
      <c r="HC112" s="10"/>
      <c r="HD112" s="10"/>
      <c r="HE112" s="10"/>
      <c r="HF112" s="10"/>
      <c r="HG112" s="10"/>
      <c r="HH112" s="10"/>
      <c r="HI112" s="10"/>
    </row>
    <row r="113" spans="2:217" s="11" customFormat="1" ht="36.75" customHeight="1" x14ac:dyDescent="0.25">
      <c r="B113" s="469"/>
      <c r="C113" s="471"/>
      <c r="D113" s="92" t="s">
        <v>235</v>
      </c>
      <c r="E113" s="93">
        <v>15</v>
      </c>
      <c r="F113" s="156" t="s">
        <v>236</v>
      </c>
      <c r="G113" s="155">
        <v>120</v>
      </c>
      <c r="H113" s="465"/>
      <c r="I113" s="467"/>
      <c r="J113" s="153" t="s">
        <v>237</v>
      </c>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10"/>
      <c r="DL113" s="10"/>
      <c r="DM113" s="10"/>
      <c r="DN113" s="10"/>
      <c r="DO113" s="10"/>
      <c r="DP113" s="10"/>
      <c r="DQ113" s="10"/>
      <c r="DR113" s="10"/>
      <c r="DS113" s="10"/>
      <c r="DT113" s="10"/>
      <c r="DU113" s="10"/>
      <c r="DV113" s="10"/>
      <c r="DW113" s="10"/>
      <c r="DX113" s="10"/>
      <c r="DY113" s="10"/>
      <c r="DZ113" s="10"/>
      <c r="EA113" s="10"/>
      <c r="EB113" s="10"/>
      <c r="EC113" s="10"/>
      <c r="ED113" s="10"/>
      <c r="EE113" s="10"/>
      <c r="EF113" s="10"/>
      <c r="EG113" s="10"/>
      <c r="EH113" s="10"/>
      <c r="EI113" s="10"/>
      <c r="EJ113" s="10"/>
      <c r="EK113" s="10"/>
      <c r="EL113" s="10"/>
      <c r="EM113" s="10"/>
      <c r="EN113" s="10"/>
      <c r="EO113" s="10"/>
      <c r="EP113" s="10"/>
      <c r="EQ113" s="10"/>
      <c r="ER113" s="10"/>
      <c r="ES113" s="10"/>
      <c r="ET113" s="10"/>
      <c r="EU113" s="10"/>
      <c r="EV113" s="10"/>
      <c r="EW113" s="10"/>
      <c r="EX113" s="10"/>
      <c r="EY113" s="10"/>
      <c r="EZ113" s="10"/>
      <c r="FA113" s="10"/>
      <c r="FB113" s="10"/>
      <c r="FC113" s="10"/>
      <c r="FD113" s="10"/>
      <c r="FE113" s="10"/>
      <c r="FF113" s="10"/>
      <c r="FG113" s="10"/>
      <c r="FH113" s="10"/>
      <c r="FI113" s="10"/>
      <c r="FJ113" s="10"/>
      <c r="FK113" s="10"/>
      <c r="FL113" s="10"/>
      <c r="FM113" s="10"/>
      <c r="FN113" s="10"/>
      <c r="FO113" s="10"/>
      <c r="FP113" s="10"/>
      <c r="FQ113" s="10"/>
      <c r="FR113" s="10"/>
      <c r="FS113" s="10"/>
      <c r="FT113" s="10"/>
      <c r="FU113" s="10"/>
      <c r="FV113" s="10"/>
      <c r="FW113" s="10"/>
      <c r="FX113" s="10"/>
      <c r="FY113" s="10"/>
      <c r="FZ113" s="10"/>
      <c r="GA113" s="10"/>
      <c r="GB113" s="10"/>
      <c r="GC113" s="10"/>
      <c r="GD113" s="10"/>
      <c r="GE113" s="10"/>
      <c r="GF113" s="10"/>
      <c r="GG113" s="10"/>
      <c r="GH113" s="10"/>
      <c r="GI113" s="10"/>
      <c r="GJ113" s="10"/>
      <c r="GK113" s="10"/>
      <c r="GL113" s="10"/>
      <c r="GM113" s="10"/>
      <c r="GN113" s="10"/>
      <c r="GO113" s="10"/>
      <c r="GP113" s="10"/>
      <c r="GQ113" s="10"/>
      <c r="GR113" s="10"/>
      <c r="GS113" s="10"/>
      <c r="GT113" s="10"/>
      <c r="GU113" s="10"/>
      <c r="GV113" s="10"/>
      <c r="GW113" s="10"/>
      <c r="GX113" s="10"/>
      <c r="GY113" s="10"/>
      <c r="GZ113" s="10"/>
      <c r="HA113" s="10"/>
      <c r="HB113" s="10"/>
      <c r="HC113" s="10"/>
      <c r="HD113" s="10"/>
      <c r="HE113" s="10"/>
      <c r="HF113" s="10"/>
      <c r="HG113" s="10"/>
      <c r="HH113" s="10"/>
      <c r="HI113" s="10"/>
    </row>
    <row r="114" spans="2:217" s="11" customFormat="1" ht="36.75" customHeight="1" x14ac:dyDescent="0.25">
      <c r="B114" s="469"/>
      <c r="C114" s="471"/>
      <c r="D114" s="128" t="s">
        <v>238</v>
      </c>
      <c r="E114" s="165">
        <v>2</v>
      </c>
      <c r="F114" s="163" t="s">
        <v>239</v>
      </c>
      <c r="G114" s="164" t="s">
        <v>240</v>
      </c>
      <c r="H114" s="465"/>
      <c r="I114" s="467"/>
      <c r="J114" s="246"/>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10"/>
      <c r="DL114" s="10"/>
      <c r="DM114" s="10"/>
      <c r="DN114" s="10"/>
      <c r="DO114" s="10"/>
      <c r="DP114" s="10"/>
      <c r="DQ114" s="10"/>
      <c r="DR114" s="10"/>
      <c r="DS114" s="10"/>
      <c r="DT114" s="10"/>
      <c r="DU114" s="10"/>
      <c r="DV114" s="10"/>
      <c r="DW114" s="10"/>
      <c r="DX114" s="10"/>
      <c r="DY114" s="10"/>
      <c r="DZ114" s="10"/>
      <c r="EA114" s="10"/>
      <c r="EB114" s="10"/>
      <c r="EC114" s="10"/>
      <c r="ED114" s="10"/>
      <c r="EE114" s="10"/>
      <c r="EF114" s="10"/>
      <c r="EG114" s="10"/>
      <c r="EH114" s="10"/>
      <c r="EI114" s="10"/>
      <c r="EJ114" s="10"/>
      <c r="EK114" s="10"/>
      <c r="EL114" s="10"/>
      <c r="EM114" s="10"/>
      <c r="EN114" s="10"/>
      <c r="EO114" s="10"/>
      <c r="EP114" s="10"/>
      <c r="EQ114" s="10"/>
      <c r="ER114" s="10"/>
      <c r="ES114" s="10"/>
      <c r="ET114" s="10"/>
      <c r="EU114" s="10"/>
      <c r="EV114" s="10"/>
      <c r="EW114" s="10"/>
      <c r="EX114" s="10"/>
      <c r="EY114" s="10"/>
      <c r="EZ114" s="10"/>
      <c r="FA114" s="10"/>
      <c r="FB114" s="10"/>
      <c r="FC114" s="10"/>
      <c r="FD114" s="10"/>
      <c r="FE114" s="10"/>
      <c r="FF114" s="10"/>
      <c r="FG114" s="10"/>
      <c r="FH114" s="10"/>
      <c r="FI114" s="10"/>
      <c r="FJ114" s="10"/>
      <c r="FK114" s="10"/>
      <c r="FL114" s="10"/>
      <c r="FM114" s="10"/>
      <c r="FN114" s="10"/>
      <c r="FO114" s="10"/>
      <c r="FP114" s="10"/>
      <c r="FQ114" s="10"/>
      <c r="FR114" s="10"/>
      <c r="FS114" s="10"/>
      <c r="FT114" s="10"/>
      <c r="FU114" s="10"/>
      <c r="FV114" s="10"/>
      <c r="FW114" s="10"/>
      <c r="FX114" s="10"/>
      <c r="FY114" s="10"/>
      <c r="FZ114" s="10"/>
      <c r="GA114" s="10"/>
      <c r="GB114" s="10"/>
      <c r="GC114" s="10"/>
      <c r="GD114" s="10"/>
      <c r="GE114" s="10"/>
      <c r="GF114" s="10"/>
      <c r="GG114" s="10"/>
      <c r="GH114" s="10"/>
      <c r="GI114" s="10"/>
      <c r="GJ114" s="10"/>
      <c r="GK114" s="10"/>
      <c r="GL114" s="10"/>
      <c r="GM114" s="10"/>
      <c r="GN114" s="10"/>
      <c r="GO114" s="10"/>
      <c r="GP114" s="10"/>
      <c r="GQ114" s="10"/>
      <c r="GR114" s="10"/>
      <c r="GS114" s="10"/>
      <c r="GT114" s="10"/>
      <c r="GU114" s="10"/>
      <c r="GV114" s="10"/>
      <c r="GW114" s="10"/>
      <c r="GX114" s="10"/>
      <c r="GY114" s="10"/>
      <c r="GZ114" s="10"/>
      <c r="HA114" s="10"/>
      <c r="HB114" s="10"/>
      <c r="HC114" s="10"/>
      <c r="HD114" s="10"/>
      <c r="HE114" s="10"/>
      <c r="HF114" s="10"/>
      <c r="HG114" s="10"/>
      <c r="HH114" s="10"/>
      <c r="HI114" s="10"/>
    </row>
    <row r="115" spans="2:217" s="11" customFormat="1" ht="36.75" customHeight="1" x14ac:dyDescent="0.25">
      <c r="B115" s="469"/>
      <c r="C115" s="471"/>
      <c r="D115" s="128" t="s">
        <v>241</v>
      </c>
      <c r="E115" s="165">
        <v>15</v>
      </c>
      <c r="F115" s="163" t="s">
        <v>242</v>
      </c>
      <c r="G115" s="164" t="s">
        <v>240</v>
      </c>
      <c r="H115" s="465"/>
      <c r="I115" s="467"/>
      <c r="J115" s="247"/>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10"/>
      <c r="DL115" s="10"/>
      <c r="DM115" s="10"/>
      <c r="DN115" s="10"/>
      <c r="DO115" s="10"/>
      <c r="DP115" s="10"/>
      <c r="DQ115" s="10"/>
      <c r="DR115" s="10"/>
      <c r="DS115" s="10"/>
      <c r="DT115" s="10"/>
      <c r="DU115" s="10"/>
      <c r="DV115" s="10"/>
      <c r="DW115" s="10"/>
      <c r="DX115" s="10"/>
      <c r="DY115" s="10"/>
      <c r="DZ115" s="10"/>
      <c r="EA115" s="10"/>
      <c r="EB115" s="10"/>
      <c r="EC115" s="10"/>
      <c r="ED115" s="10"/>
      <c r="EE115" s="10"/>
      <c r="EF115" s="10"/>
      <c r="EG115" s="10"/>
      <c r="EH115" s="10"/>
      <c r="EI115" s="10"/>
      <c r="EJ115" s="10"/>
      <c r="EK115" s="10"/>
      <c r="EL115" s="10"/>
      <c r="EM115" s="10"/>
      <c r="EN115" s="10"/>
      <c r="EO115" s="10"/>
      <c r="EP115" s="10"/>
      <c r="EQ115" s="10"/>
      <c r="ER115" s="10"/>
      <c r="ES115" s="10"/>
      <c r="ET115" s="10"/>
      <c r="EU115" s="10"/>
      <c r="EV115" s="10"/>
      <c r="EW115" s="10"/>
      <c r="EX115" s="10"/>
      <c r="EY115" s="10"/>
      <c r="EZ115" s="10"/>
      <c r="FA115" s="10"/>
      <c r="FB115" s="10"/>
      <c r="FC115" s="10"/>
      <c r="FD115" s="10"/>
      <c r="FE115" s="10"/>
      <c r="FF115" s="10"/>
      <c r="FG115" s="10"/>
      <c r="FH115" s="10"/>
      <c r="FI115" s="10"/>
      <c r="FJ115" s="10"/>
      <c r="FK115" s="10"/>
      <c r="FL115" s="10"/>
      <c r="FM115" s="10"/>
      <c r="FN115" s="10"/>
      <c r="FO115" s="10"/>
      <c r="FP115" s="10"/>
      <c r="FQ115" s="10"/>
      <c r="FR115" s="10"/>
      <c r="FS115" s="10"/>
      <c r="FT115" s="10"/>
      <c r="FU115" s="10"/>
      <c r="FV115" s="10"/>
      <c r="FW115" s="10"/>
      <c r="FX115" s="10"/>
      <c r="FY115" s="10"/>
      <c r="FZ115" s="10"/>
      <c r="GA115" s="10"/>
      <c r="GB115" s="10"/>
      <c r="GC115" s="10"/>
      <c r="GD115" s="10"/>
      <c r="GE115" s="10"/>
      <c r="GF115" s="10"/>
      <c r="GG115" s="10"/>
      <c r="GH115" s="10"/>
      <c r="GI115" s="10"/>
      <c r="GJ115" s="10"/>
      <c r="GK115" s="10"/>
      <c r="GL115" s="10"/>
      <c r="GM115" s="10"/>
      <c r="GN115" s="10"/>
      <c r="GO115" s="10"/>
      <c r="GP115" s="10"/>
      <c r="GQ115" s="10"/>
      <c r="GR115" s="10"/>
      <c r="GS115" s="10"/>
      <c r="GT115" s="10"/>
      <c r="GU115" s="10"/>
      <c r="GV115" s="10"/>
      <c r="GW115" s="10"/>
      <c r="GX115" s="10"/>
      <c r="GY115" s="10"/>
      <c r="GZ115" s="10"/>
      <c r="HA115" s="10"/>
      <c r="HB115" s="10"/>
      <c r="HC115" s="10"/>
      <c r="HD115" s="10"/>
      <c r="HE115" s="10"/>
      <c r="HF115" s="10"/>
      <c r="HG115" s="10"/>
      <c r="HH115" s="10"/>
      <c r="HI115" s="10"/>
    </row>
    <row r="116" spans="2:217" s="11" customFormat="1" ht="45.75" customHeight="1" x14ac:dyDescent="0.25">
      <c r="B116" s="469"/>
      <c r="C116" s="471"/>
      <c r="D116" s="128"/>
      <c r="E116" s="165"/>
      <c r="F116" s="166" t="s">
        <v>243</v>
      </c>
      <c r="G116" s="164">
        <v>15</v>
      </c>
      <c r="H116" s="465"/>
      <c r="I116" s="467"/>
      <c r="J116" s="295" t="s">
        <v>244</v>
      </c>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10"/>
      <c r="DL116" s="10"/>
      <c r="DM116" s="10"/>
      <c r="DN116" s="10"/>
      <c r="DO116" s="10"/>
      <c r="DP116" s="10"/>
      <c r="DQ116" s="10"/>
      <c r="DR116" s="10"/>
      <c r="DS116" s="10"/>
      <c r="DT116" s="10"/>
      <c r="DU116" s="10"/>
      <c r="DV116" s="10"/>
      <c r="DW116" s="10"/>
      <c r="DX116" s="10"/>
      <c r="DY116" s="10"/>
      <c r="DZ116" s="10"/>
      <c r="EA116" s="10"/>
      <c r="EB116" s="10"/>
      <c r="EC116" s="10"/>
      <c r="ED116" s="10"/>
      <c r="EE116" s="10"/>
      <c r="EF116" s="10"/>
      <c r="EG116" s="10"/>
      <c r="EH116" s="10"/>
      <c r="EI116" s="10"/>
      <c r="EJ116" s="10"/>
      <c r="EK116" s="10"/>
      <c r="EL116" s="10"/>
      <c r="EM116" s="10"/>
      <c r="EN116" s="10"/>
      <c r="EO116" s="10"/>
      <c r="EP116" s="10"/>
      <c r="EQ116" s="10"/>
      <c r="ER116" s="10"/>
      <c r="ES116" s="10"/>
      <c r="ET116" s="10"/>
      <c r="EU116" s="10"/>
      <c r="EV116" s="10"/>
      <c r="EW116" s="10"/>
      <c r="EX116" s="10"/>
      <c r="EY116" s="10"/>
      <c r="EZ116" s="10"/>
      <c r="FA116" s="10"/>
      <c r="FB116" s="10"/>
      <c r="FC116" s="10"/>
      <c r="FD116" s="10"/>
      <c r="FE116" s="10"/>
      <c r="FF116" s="10"/>
      <c r="FG116" s="10"/>
      <c r="FH116" s="10"/>
      <c r="FI116" s="10"/>
      <c r="FJ116" s="10"/>
      <c r="FK116" s="10"/>
      <c r="FL116" s="10"/>
      <c r="FM116" s="10"/>
      <c r="FN116" s="10"/>
      <c r="FO116" s="10"/>
      <c r="FP116" s="10"/>
      <c r="FQ116" s="10"/>
      <c r="FR116" s="10"/>
      <c r="FS116" s="10"/>
      <c r="FT116" s="10"/>
      <c r="FU116" s="10"/>
      <c r="FV116" s="10"/>
      <c r="FW116" s="10"/>
      <c r="FX116" s="10"/>
      <c r="FY116" s="10"/>
      <c r="FZ116" s="10"/>
      <c r="GA116" s="10"/>
      <c r="GB116" s="10"/>
      <c r="GC116" s="10"/>
      <c r="GD116" s="10"/>
      <c r="GE116" s="10"/>
      <c r="GF116" s="10"/>
      <c r="GG116" s="10"/>
      <c r="GH116" s="10"/>
      <c r="GI116" s="10"/>
      <c r="GJ116" s="10"/>
      <c r="GK116" s="10"/>
      <c r="GL116" s="10"/>
      <c r="GM116" s="10"/>
      <c r="GN116" s="10"/>
      <c r="GO116" s="10"/>
      <c r="GP116" s="10"/>
      <c r="GQ116" s="10"/>
      <c r="GR116" s="10"/>
      <c r="GS116" s="10"/>
      <c r="GT116" s="10"/>
      <c r="GU116" s="10"/>
      <c r="GV116" s="10"/>
      <c r="GW116" s="10"/>
      <c r="GX116" s="10"/>
      <c r="GY116" s="10"/>
      <c r="GZ116" s="10"/>
      <c r="HA116" s="10"/>
      <c r="HB116" s="10"/>
      <c r="HC116" s="10"/>
      <c r="HD116" s="10"/>
      <c r="HE116" s="10"/>
      <c r="HF116" s="10"/>
      <c r="HG116" s="10"/>
      <c r="HH116" s="10"/>
      <c r="HI116" s="10"/>
    </row>
    <row r="117" spans="2:217" s="11" customFormat="1" ht="23.25" customHeight="1" x14ac:dyDescent="0.25">
      <c r="B117" s="469"/>
      <c r="C117" s="471"/>
      <c r="D117" s="167"/>
      <c r="E117" s="165"/>
      <c r="F117" s="166" t="s">
        <v>245</v>
      </c>
      <c r="G117" s="164">
        <v>30</v>
      </c>
      <c r="H117" s="465"/>
      <c r="I117" s="467"/>
      <c r="J117" s="295"/>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10"/>
      <c r="DL117" s="10"/>
      <c r="DM117" s="10"/>
      <c r="DN117" s="10"/>
      <c r="DO117" s="10"/>
      <c r="DP117" s="10"/>
      <c r="DQ117" s="10"/>
      <c r="DR117" s="10"/>
      <c r="DS117" s="10"/>
      <c r="DT117" s="10"/>
      <c r="DU117" s="10"/>
      <c r="DV117" s="10"/>
      <c r="DW117" s="10"/>
      <c r="DX117" s="10"/>
      <c r="DY117" s="10"/>
      <c r="DZ117" s="10"/>
      <c r="EA117" s="10"/>
      <c r="EB117" s="10"/>
      <c r="EC117" s="10"/>
      <c r="ED117" s="10"/>
      <c r="EE117" s="10"/>
      <c r="EF117" s="10"/>
      <c r="EG117" s="10"/>
      <c r="EH117" s="10"/>
      <c r="EI117" s="10"/>
      <c r="EJ117" s="10"/>
      <c r="EK117" s="10"/>
      <c r="EL117" s="10"/>
      <c r="EM117" s="10"/>
      <c r="EN117" s="10"/>
      <c r="EO117" s="10"/>
      <c r="EP117" s="10"/>
      <c r="EQ117" s="10"/>
      <c r="ER117" s="10"/>
      <c r="ES117" s="10"/>
      <c r="ET117" s="10"/>
      <c r="EU117" s="10"/>
      <c r="EV117" s="10"/>
      <c r="EW117" s="10"/>
      <c r="EX117" s="10"/>
      <c r="EY117" s="10"/>
      <c r="EZ117" s="10"/>
      <c r="FA117" s="10"/>
      <c r="FB117" s="10"/>
      <c r="FC117" s="10"/>
      <c r="FD117" s="10"/>
      <c r="FE117" s="10"/>
      <c r="FF117" s="10"/>
      <c r="FG117" s="10"/>
      <c r="FH117" s="10"/>
      <c r="FI117" s="10"/>
      <c r="FJ117" s="10"/>
      <c r="FK117" s="10"/>
      <c r="FL117" s="10"/>
      <c r="FM117" s="10"/>
      <c r="FN117" s="10"/>
      <c r="FO117" s="10"/>
      <c r="FP117" s="10"/>
      <c r="FQ117" s="10"/>
      <c r="FR117" s="10"/>
      <c r="FS117" s="10"/>
      <c r="FT117" s="10"/>
      <c r="FU117" s="10"/>
      <c r="FV117" s="10"/>
      <c r="FW117" s="10"/>
      <c r="FX117" s="10"/>
      <c r="FY117" s="10"/>
      <c r="FZ117" s="10"/>
      <c r="GA117" s="10"/>
      <c r="GB117" s="10"/>
      <c r="GC117" s="10"/>
      <c r="GD117" s="10"/>
      <c r="GE117" s="10"/>
      <c r="GF117" s="10"/>
      <c r="GG117" s="10"/>
      <c r="GH117" s="10"/>
      <c r="GI117" s="10"/>
      <c r="GJ117" s="10"/>
      <c r="GK117" s="10"/>
      <c r="GL117" s="10"/>
      <c r="GM117" s="10"/>
      <c r="GN117" s="10"/>
      <c r="GO117" s="10"/>
      <c r="GP117" s="10"/>
      <c r="GQ117" s="10"/>
      <c r="GR117" s="10"/>
      <c r="GS117" s="10"/>
      <c r="GT117" s="10"/>
      <c r="GU117" s="10"/>
      <c r="GV117" s="10"/>
      <c r="GW117" s="10"/>
      <c r="GX117" s="10"/>
      <c r="GY117" s="10"/>
      <c r="GZ117" s="10"/>
      <c r="HA117" s="10"/>
      <c r="HB117" s="10"/>
      <c r="HC117" s="10"/>
      <c r="HD117" s="10"/>
      <c r="HE117" s="10"/>
      <c r="HF117" s="10"/>
      <c r="HG117" s="10"/>
      <c r="HH117" s="10"/>
      <c r="HI117" s="10"/>
    </row>
    <row r="118" spans="2:217" s="11" customFormat="1" ht="21.75" customHeight="1" x14ac:dyDescent="0.25">
      <c r="B118" s="469"/>
      <c r="C118" s="471"/>
      <c r="D118" s="167"/>
      <c r="E118" s="165"/>
      <c r="F118" s="166" t="s">
        <v>246</v>
      </c>
      <c r="G118" s="164">
        <v>30</v>
      </c>
      <c r="H118" s="465"/>
      <c r="I118" s="467"/>
      <c r="J118" s="297"/>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0"/>
      <c r="FA118" s="10"/>
      <c r="FB118" s="10"/>
      <c r="FC118" s="10"/>
      <c r="FD118" s="10"/>
      <c r="FE118" s="10"/>
      <c r="FF118" s="10"/>
      <c r="FG118" s="10"/>
      <c r="FH118" s="10"/>
      <c r="FI118" s="10"/>
      <c r="FJ118" s="10"/>
      <c r="FK118" s="10"/>
      <c r="FL118" s="10"/>
      <c r="FM118" s="10"/>
      <c r="FN118" s="10"/>
      <c r="FO118" s="10"/>
      <c r="FP118" s="10"/>
      <c r="FQ118" s="10"/>
      <c r="FR118" s="10"/>
      <c r="FS118" s="10"/>
      <c r="FT118" s="10"/>
      <c r="FU118" s="10"/>
      <c r="FV118" s="10"/>
      <c r="FW118" s="10"/>
      <c r="FX118" s="10"/>
      <c r="FY118" s="10"/>
      <c r="FZ118" s="10"/>
      <c r="GA118" s="10"/>
      <c r="GB118" s="10"/>
      <c r="GC118" s="10"/>
      <c r="GD118" s="10"/>
      <c r="GE118" s="10"/>
      <c r="GF118" s="10"/>
      <c r="GG118" s="10"/>
      <c r="GH118" s="10"/>
      <c r="GI118" s="10"/>
      <c r="GJ118" s="10"/>
      <c r="GK118" s="10"/>
      <c r="GL118" s="10"/>
      <c r="GM118" s="10"/>
      <c r="GN118" s="10"/>
      <c r="GO118" s="10"/>
      <c r="GP118" s="10"/>
      <c r="GQ118" s="10"/>
      <c r="GR118" s="10"/>
      <c r="GS118" s="10"/>
      <c r="GT118" s="10"/>
      <c r="GU118" s="10"/>
      <c r="GV118" s="10"/>
      <c r="GW118" s="10"/>
      <c r="GX118" s="10"/>
      <c r="GY118" s="10"/>
      <c r="GZ118" s="10"/>
      <c r="HA118" s="10"/>
      <c r="HB118" s="10"/>
      <c r="HC118" s="10"/>
      <c r="HD118" s="10"/>
      <c r="HE118" s="10"/>
      <c r="HF118" s="10"/>
      <c r="HG118" s="10"/>
      <c r="HH118" s="10"/>
      <c r="HI118" s="10"/>
    </row>
    <row r="119" spans="2:217" s="11" customFormat="1" ht="24.75" customHeight="1" x14ac:dyDescent="0.25">
      <c r="B119" s="469"/>
      <c r="C119" s="471"/>
      <c r="D119" s="167"/>
      <c r="E119" s="165"/>
      <c r="F119" s="166" t="s">
        <v>247</v>
      </c>
      <c r="G119" s="164" t="s">
        <v>248</v>
      </c>
      <c r="H119" s="465"/>
      <c r="I119" s="467"/>
      <c r="J119" s="295" t="s">
        <v>249</v>
      </c>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10"/>
      <c r="DL119" s="10"/>
      <c r="DM119" s="10"/>
      <c r="DN119" s="10"/>
      <c r="DO119" s="10"/>
      <c r="DP119" s="10"/>
      <c r="DQ119" s="10"/>
      <c r="DR119" s="10"/>
      <c r="DS119" s="10"/>
      <c r="DT119" s="10"/>
      <c r="DU119" s="10"/>
      <c r="DV119" s="10"/>
      <c r="DW119" s="10"/>
      <c r="DX119" s="10"/>
      <c r="DY119" s="10"/>
      <c r="DZ119" s="10"/>
      <c r="EA119" s="10"/>
      <c r="EB119" s="10"/>
      <c r="EC119" s="10"/>
      <c r="ED119" s="10"/>
      <c r="EE119" s="10"/>
      <c r="EF119" s="10"/>
      <c r="EG119" s="10"/>
      <c r="EH119" s="10"/>
      <c r="EI119" s="10"/>
      <c r="EJ119" s="10"/>
      <c r="EK119" s="10"/>
      <c r="EL119" s="10"/>
      <c r="EM119" s="10"/>
      <c r="EN119" s="10"/>
      <c r="EO119" s="10"/>
      <c r="EP119" s="10"/>
      <c r="EQ119" s="10"/>
      <c r="ER119" s="10"/>
      <c r="ES119" s="10"/>
      <c r="ET119" s="10"/>
      <c r="EU119" s="10"/>
      <c r="EV119" s="10"/>
      <c r="EW119" s="10"/>
      <c r="EX119" s="10"/>
      <c r="EY119" s="10"/>
      <c r="EZ119" s="10"/>
      <c r="FA119" s="10"/>
      <c r="FB119" s="10"/>
      <c r="FC119" s="10"/>
      <c r="FD119" s="10"/>
      <c r="FE119" s="10"/>
      <c r="FF119" s="10"/>
      <c r="FG119" s="10"/>
      <c r="FH119" s="10"/>
      <c r="FI119" s="10"/>
      <c r="FJ119" s="10"/>
      <c r="FK119" s="10"/>
      <c r="FL119" s="10"/>
      <c r="FM119" s="10"/>
      <c r="FN119" s="10"/>
      <c r="FO119" s="10"/>
      <c r="FP119" s="10"/>
      <c r="FQ119" s="10"/>
      <c r="FR119" s="10"/>
      <c r="FS119" s="10"/>
      <c r="FT119" s="10"/>
      <c r="FU119" s="10"/>
      <c r="FV119" s="10"/>
      <c r="FW119" s="10"/>
      <c r="FX119" s="10"/>
      <c r="FY119" s="10"/>
      <c r="FZ119" s="10"/>
      <c r="GA119" s="10"/>
      <c r="GB119" s="10"/>
      <c r="GC119" s="10"/>
      <c r="GD119" s="10"/>
      <c r="GE119" s="10"/>
      <c r="GF119" s="10"/>
      <c r="GG119" s="10"/>
      <c r="GH119" s="10"/>
      <c r="GI119" s="10"/>
      <c r="GJ119" s="10"/>
      <c r="GK119" s="10"/>
      <c r="GL119" s="10"/>
      <c r="GM119" s="10"/>
      <c r="GN119" s="10"/>
      <c r="GO119" s="10"/>
      <c r="GP119" s="10"/>
      <c r="GQ119" s="10"/>
      <c r="GR119" s="10"/>
      <c r="GS119" s="10"/>
      <c r="GT119" s="10"/>
      <c r="GU119" s="10"/>
      <c r="GV119" s="10"/>
      <c r="GW119" s="10"/>
      <c r="GX119" s="10"/>
      <c r="GY119" s="10"/>
      <c r="GZ119" s="10"/>
      <c r="HA119" s="10"/>
      <c r="HB119" s="10"/>
      <c r="HC119" s="10"/>
      <c r="HD119" s="10"/>
      <c r="HE119" s="10"/>
      <c r="HF119" s="10"/>
      <c r="HG119" s="10"/>
      <c r="HH119" s="10"/>
      <c r="HI119" s="10"/>
    </row>
    <row r="120" spans="2:217" s="11" customFormat="1" ht="21" customHeight="1" x14ac:dyDescent="0.25">
      <c r="B120" s="469"/>
      <c r="C120" s="471"/>
      <c r="D120" s="167"/>
      <c r="E120" s="165"/>
      <c r="F120" s="166" t="s">
        <v>250</v>
      </c>
      <c r="G120" s="164" t="s">
        <v>248</v>
      </c>
      <c r="H120" s="465"/>
      <c r="I120" s="467"/>
      <c r="J120" s="295"/>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10"/>
      <c r="DL120" s="10"/>
      <c r="DM120" s="10"/>
      <c r="DN120" s="10"/>
      <c r="DO120" s="10"/>
      <c r="DP120" s="10"/>
      <c r="DQ120" s="10"/>
      <c r="DR120" s="10"/>
      <c r="DS120" s="10"/>
      <c r="DT120" s="10"/>
      <c r="DU120" s="10"/>
      <c r="DV120" s="10"/>
      <c r="DW120" s="10"/>
      <c r="DX120" s="10"/>
      <c r="DY120" s="10"/>
      <c r="DZ120" s="10"/>
      <c r="EA120" s="10"/>
      <c r="EB120" s="10"/>
      <c r="EC120" s="10"/>
      <c r="ED120" s="10"/>
      <c r="EE120" s="10"/>
      <c r="EF120" s="10"/>
      <c r="EG120" s="10"/>
      <c r="EH120" s="10"/>
      <c r="EI120" s="10"/>
      <c r="EJ120" s="10"/>
      <c r="EK120" s="10"/>
      <c r="EL120" s="10"/>
      <c r="EM120" s="10"/>
      <c r="EN120" s="10"/>
      <c r="EO120" s="10"/>
      <c r="EP120" s="10"/>
      <c r="EQ120" s="10"/>
      <c r="ER120" s="10"/>
      <c r="ES120" s="10"/>
      <c r="ET120" s="10"/>
      <c r="EU120" s="10"/>
      <c r="EV120" s="10"/>
      <c r="EW120" s="10"/>
      <c r="EX120" s="10"/>
      <c r="EY120" s="10"/>
      <c r="EZ120" s="10"/>
      <c r="FA120" s="10"/>
      <c r="FB120" s="10"/>
      <c r="FC120" s="10"/>
      <c r="FD120" s="10"/>
      <c r="FE120" s="10"/>
      <c r="FF120" s="10"/>
      <c r="FG120" s="10"/>
      <c r="FH120" s="10"/>
      <c r="FI120" s="10"/>
      <c r="FJ120" s="10"/>
      <c r="FK120" s="10"/>
      <c r="FL120" s="10"/>
      <c r="FM120" s="10"/>
      <c r="FN120" s="10"/>
      <c r="FO120" s="10"/>
      <c r="FP120" s="10"/>
      <c r="FQ120" s="10"/>
      <c r="FR120" s="10"/>
      <c r="FS120" s="10"/>
      <c r="FT120" s="10"/>
      <c r="FU120" s="10"/>
      <c r="FV120" s="10"/>
      <c r="FW120" s="10"/>
      <c r="FX120" s="10"/>
      <c r="FY120" s="10"/>
      <c r="FZ120" s="10"/>
      <c r="GA120" s="10"/>
      <c r="GB120" s="10"/>
      <c r="GC120" s="10"/>
      <c r="GD120" s="10"/>
      <c r="GE120" s="10"/>
      <c r="GF120" s="10"/>
      <c r="GG120" s="10"/>
      <c r="GH120" s="10"/>
      <c r="GI120" s="10"/>
      <c r="GJ120" s="10"/>
      <c r="GK120" s="10"/>
      <c r="GL120" s="10"/>
      <c r="GM120" s="10"/>
      <c r="GN120" s="10"/>
      <c r="GO120" s="10"/>
      <c r="GP120" s="10"/>
      <c r="GQ120" s="10"/>
      <c r="GR120" s="10"/>
      <c r="GS120" s="10"/>
      <c r="GT120" s="10"/>
      <c r="GU120" s="10"/>
      <c r="GV120" s="10"/>
      <c r="GW120" s="10"/>
      <c r="GX120" s="10"/>
      <c r="GY120" s="10"/>
      <c r="GZ120" s="10"/>
      <c r="HA120" s="10"/>
      <c r="HB120" s="10"/>
      <c r="HC120" s="10"/>
      <c r="HD120" s="10"/>
      <c r="HE120" s="10"/>
      <c r="HF120" s="10"/>
      <c r="HG120" s="10"/>
      <c r="HH120" s="10"/>
      <c r="HI120" s="10"/>
    </row>
    <row r="121" spans="2:217" s="11" customFormat="1" ht="21" customHeight="1" x14ac:dyDescent="0.25">
      <c r="B121" s="469"/>
      <c r="C121" s="471"/>
      <c r="D121" s="167"/>
      <c r="E121" s="165"/>
      <c r="F121" s="166" t="s">
        <v>251</v>
      </c>
      <c r="G121" s="164">
        <v>30</v>
      </c>
      <c r="H121" s="465"/>
      <c r="I121" s="467"/>
      <c r="J121" s="297"/>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10"/>
      <c r="DL121" s="10"/>
      <c r="DM121" s="10"/>
      <c r="DN121" s="10"/>
      <c r="DO121" s="10"/>
      <c r="DP121" s="10"/>
      <c r="DQ121" s="10"/>
      <c r="DR121" s="10"/>
      <c r="DS121" s="10"/>
      <c r="DT121" s="10"/>
      <c r="DU121" s="10"/>
      <c r="DV121" s="10"/>
      <c r="DW121" s="10"/>
      <c r="DX121" s="10"/>
      <c r="DY121" s="10"/>
      <c r="DZ121" s="10"/>
      <c r="EA121" s="10"/>
      <c r="EB121" s="10"/>
      <c r="EC121" s="10"/>
      <c r="ED121" s="10"/>
      <c r="EE121" s="10"/>
      <c r="EF121" s="10"/>
      <c r="EG121" s="10"/>
      <c r="EH121" s="10"/>
      <c r="EI121" s="10"/>
      <c r="EJ121" s="10"/>
      <c r="EK121" s="10"/>
      <c r="EL121" s="10"/>
      <c r="EM121" s="10"/>
      <c r="EN121" s="10"/>
      <c r="EO121" s="10"/>
      <c r="EP121" s="10"/>
      <c r="EQ121" s="10"/>
      <c r="ER121" s="10"/>
      <c r="ES121" s="10"/>
      <c r="ET121" s="10"/>
      <c r="EU121" s="10"/>
      <c r="EV121" s="10"/>
      <c r="EW121" s="10"/>
      <c r="EX121" s="10"/>
      <c r="EY121" s="10"/>
      <c r="EZ121" s="10"/>
      <c r="FA121" s="10"/>
      <c r="FB121" s="10"/>
      <c r="FC121" s="10"/>
      <c r="FD121" s="10"/>
      <c r="FE121" s="10"/>
      <c r="FF121" s="10"/>
      <c r="FG121" s="10"/>
      <c r="FH121" s="10"/>
      <c r="FI121" s="10"/>
      <c r="FJ121" s="10"/>
      <c r="FK121" s="10"/>
      <c r="FL121" s="10"/>
      <c r="FM121" s="10"/>
      <c r="FN121" s="10"/>
      <c r="FO121" s="10"/>
      <c r="FP121" s="10"/>
      <c r="FQ121" s="10"/>
      <c r="FR121" s="10"/>
      <c r="FS121" s="10"/>
      <c r="FT121" s="10"/>
      <c r="FU121" s="10"/>
      <c r="FV121" s="10"/>
      <c r="FW121" s="10"/>
      <c r="FX121" s="10"/>
      <c r="FY121" s="10"/>
      <c r="FZ121" s="10"/>
      <c r="GA121" s="10"/>
      <c r="GB121" s="10"/>
      <c r="GC121" s="10"/>
      <c r="GD121" s="10"/>
      <c r="GE121" s="10"/>
      <c r="GF121" s="10"/>
      <c r="GG121" s="10"/>
      <c r="GH121" s="10"/>
      <c r="GI121" s="10"/>
      <c r="GJ121" s="10"/>
      <c r="GK121" s="10"/>
      <c r="GL121" s="10"/>
      <c r="GM121" s="10"/>
      <c r="GN121" s="10"/>
      <c r="GO121" s="10"/>
      <c r="GP121" s="10"/>
      <c r="GQ121" s="10"/>
      <c r="GR121" s="10"/>
      <c r="GS121" s="10"/>
      <c r="GT121" s="10"/>
      <c r="GU121" s="10"/>
      <c r="GV121" s="10"/>
      <c r="GW121" s="10"/>
      <c r="GX121" s="10"/>
      <c r="GY121" s="10"/>
      <c r="GZ121" s="10"/>
      <c r="HA121" s="10"/>
      <c r="HB121" s="10"/>
      <c r="HC121" s="10"/>
      <c r="HD121" s="10"/>
      <c r="HE121" s="10"/>
      <c r="HF121" s="10"/>
      <c r="HG121" s="10"/>
      <c r="HH121" s="10"/>
      <c r="HI121" s="10"/>
    </row>
    <row r="122" spans="2:217" s="11" customFormat="1" ht="21.75" customHeight="1" x14ac:dyDescent="0.25">
      <c r="B122" s="469"/>
      <c r="C122" s="471"/>
      <c r="D122" s="167"/>
      <c r="E122" s="165"/>
      <c r="F122" s="166" t="s">
        <v>252</v>
      </c>
      <c r="G122" s="164">
        <v>30</v>
      </c>
      <c r="H122" s="465"/>
      <c r="I122" s="467"/>
      <c r="J122" s="295" t="s">
        <v>221</v>
      </c>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10"/>
      <c r="DL122" s="10"/>
      <c r="DM122" s="10"/>
      <c r="DN122" s="10"/>
      <c r="DO122" s="10"/>
      <c r="DP122" s="10"/>
      <c r="DQ122" s="10"/>
      <c r="DR122" s="10"/>
      <c r="DS122" s="10"/>
      <c r="DT122" s="10"/>
      <c r="DU122" s="10"/>
      <c r="DV122" s="10"/>
      <c r="DW122" s="10"/>
      <c r="DX122" s="10"/>
      <c r="DY122" s="10"/>
      <c r="DZ122" s="10"/>
      <c r="EA122" s="10"/>
      <c r="EB122" s="10"/>
      <c r="EC122" s="10"/>
      <c r="ED122" s="10"/>
      <c r="EE122" s="10"/>
      <c r="EF122" s="10"/>
      <c r="EG122" s="10"/>
      <c r="EH122" s="10"/>
      <c r="EI122" s="10"/>
      <c r="EJ122" s="10"/>
      <c r="EK122" s="10"/>
      <c r="EL122" s="10"/>
      <c r="EM122" s="10"/>
      <c r="EN122" s="10"/>
      <c r="EO122" s="10"/>
      <c r="EP122" s="10"/>
      <c r="EQ122" s="10"/>
      <c r="ER122" s="10"/>
      <c r="ES122" s="10"/>
      <c r="ET122" s="10"/>
      <c r="EU122" s="10"/>
      <c r="EV122" s="10"/>
      <c r="EW122" s="10"/>
      <c r="EX122" s="10"/>
      <c r="EY122" s="10"/>
      <c r="EZ122" s="10"/>
      <c r="FA122" s="10"/>
      <c r="FB122" s="10"/>
      <c r="FC122" s="10"/>
      <c r="FD122" s="10"/>
      <c r="FE122" s="10"/>
      <c r="FF122" s="10"/>
      <c r="FG122" s="10"/>
      <c r="FH122" s="10"/>
      <c r="FI122" s="10"/>
      <c r="FJ122" s="10"/>
      <c r="FK122" s="10"/>
      <c r="FL122" s="10"/>
      <c r="FM122" s="10"/>
      <c r="FN122" s="10"/>
      <c r="FO122" s="10"/>
      <c r="FP122" s="10"/>
      <c r="FQ122" s="10"/>
      <c r="FR122" s="10"/>
      <c r="FS122" s="10"/>
      <c r="FT122" s="10"/>
      <c r="FU122" s="10"/>
      <c r="FV122" s="10"/>
      <c r="FW122" s="10"/>
      <c r="FX122" s="10"/>
      <c r="FY122" s="10"/>
      <c r="FZ122" s="10"/>
      <c r="GA122" s="10"/>
      <c r="GB122" s="10"/>
      <c r="GC122" s="10"/>
      <c r="GD122" s="10"/>
      <c r="GE122" s="10"/>
      <c r="GF122" s="10"/>
      <c r="GG122" s="10"/>
      <c r="GH122" s="10"/>
      <c r="GI122" s="10"/>
      <c r="GJ122" s="10"/>
      <c r="GK122" s="10"/>
      <c r="GL122" s="10"/>
      <c r="GM122" s="10"/>
      <c r="GN122" s="10"/>
      <c r="GO122" s="10"/>
      <c r="GP122" s="10"/>
      <c r="GQ122" s="10"/>
      <c r="GR122" s="10"/>
      <c r="GS122" s="10"/>
      <c r="GT122" s="10"/>
      <c r="GU122" s="10"/>
      <c r="GV122" s="10"/>
      <c r="GW122" s="10"/>
      <c r="GX122" s="10"/>
      <c r="GY122" s="10"/>
      <c r="GZ122" s="10"/>
      <c r="HA122" s="10"/>
      <c r="HB122" s="10"/>
      <c r="HC122" s="10"/>
      <c r="HD122" s="10"/>
      <c r="HE122" s="10"/>
      <c r="HF122" s="10"/>
      <c r="HG122" s="10"/>
      <c r="HH122" s="10"/>
      <c r="HI122" s="10"/>
    </row>
    <row r="123" spans="2:217" s="11" customFormat="1" ht="25.5" customHeight="1" thickBot="1" x14ac:dyDescent="0.3">
      <c r="B123" s="469"/>
      <c r="C123" s="471"/>
      <c r="D123" s="214"/>
      <c r="E123" s="215"/>
      <c r="F123" s="163" t="s">
        <v>218</v>
      </c>
      <c r="G123" s="164">
        <v>4</v>
      </c>
      <c r="H123" s="465"/>
      <c r="I123" s="467"/>
      <c r="J123" s="296"/>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10"/>
      <c r="DL123" s="10"/>
      <c r="DM123" s="10"/>
      <c r="DN123" s="10"/>
      <c r="DO123" s="10"/>
      <c r="DP123" s="10"/>
      <c r="DQ123" s="10"/>
      <c r="DR123" s="10"/>
      <c r="DS123" s="10"/>
      <c r="DT123" s="10"/>
      <c r="DU123" s="10"/>
      <c r="DV123" s="10"/>
      <c r="DW123" s="10"/>
      <c r="DX123" s="10"/>
      <c r="DY123" s="10"/>
      <c r="DZ123" s="10"/>
      <c r="EA123" s="10"/>
      <c r="EB123" s="10"/>
      <c r="EC123" s="10"/>
      <c r="ED123" s="10"/>
      <c r="EE123" s="10"/>
      <c r="EF123" s="10"/>
      <c r="EG123" s="10"/>
      <c r="EH123" s="10"/>
      <c r="EI123" s="10"/>
      <c r="EJ123" s="10"/>
      <c r="EK123" s="10"/>
      <c r="EL123" s="10"/>
      <c r="EM123" s="10"/>
      <c r="EN123" s="10"/>
      <c r="EO123" s="10"/>
      <c r="EP123" s="10"/>
      <c r="EQ123" s="10"/>
      <c r="ER123" s="10"/>
      <c r="ES123" s="10"/>
      <c r="ET123" s="10"/>
      <c r="EU123" s="10"/>
      <c r="EV123" s="10"/>
      <c r="EW123" s="10"/>
      <c r="EX123" s="10"/>
      <c r="EY123" s="10"/>
      <c r="EZ123" s="10"/>
      <c r="FA123" s="10"/>
      <c r="FB123" s="10"/>
      <c r="FC123" s="10"/>
      <c r="FD123" s="10"/>
      <c r="FE123" s="10"/>
      <c r="FF123" s="10"/>
      <c r="FG123" s="10"/>
      <c r="FH123" s="10"/>
      <c r="FI123" s="10"/>
      <c r="FJ123" s="10"/>
      <c r="FK123" s="10"/>
      <c r="FL123" s="10"/>
      <c r="FM123" s="10"/>
      <c r="FN123" s="10"/>
      <c r="FO123" s="10"/>
      <c r="FP123" s="10"/>
      <c r="FQ123" s="10"/>
      <c r="FR123" s="10"/>
      <c r="FS123" s="10"/>
      <c r="FT123" s="10"/>
      <c r="FU123" s="10"/>
      <c r="FV123" s="10"/>
      <c r="FW123" s="10"/>
      <c r="FX123" s="10"/>
      <c r="FY123" s="10"/>
      <c r="FZ123" s="10"/>
      <c r="GA123" s="10"/>
      <c r="GB123" s="10"/>
      <c r="GC123" s="10"/>
      <c r="GD123" s="10"/>
      <c r="GE123" s="10"/>
      <c r="GF123" s="10"/>
      <c r="GG123" s="10"/>
      <c r="GH123" s="10"/>
      <c r="GI123" s="10"/>
      <c r="GJ123" s="10"/>
      <c r="GK123" s="10"/>
      <c r="GL123" s="10"/>
      <c r="GM123" s="10"/>
      <c r="GN123" s="10"/>
      <c r="GO123" s="10"/>
      <c r="GP123" s="10"/>
      <c r="GQ123" s="10"/>
      <c r="GR123" s="10"/>
      <c r="GS123" s="10"/>
      <c r="GT123" s="10"/>
      <c r="GU123" s="10"/>
      <c r="GV123" s="10"/>
      <c r="GW123" s="10"/>
      <c r="GX123" s="10"/>
      <c r="GY123" s="10"/>
      <c r="GZ123" s="10"/>
      <c r="HA123" s="10"/>
      <c r="HB123" s="10"/>
      <c r="HC123" s="10"/>
      <c r="HD123" s="10"/>
      <c r="HE123" s="10"/>
      <c r="HF123" s="10"/>
      <c r="HG123" s="10"/>
      <c r="HH123" s="10"/>
      <c r="HI123" s="10"/>
    </row>
    <row r="124" spans="2:217" s="11" customFormat="1" ht="27" customHeight="1" x14ac:dyDescent="0.25">
      <c r="B124" s="475" t="s">
        <v>253</v>
      </c>
      <c r="C124" s="491" t="s">
        <v>254</v>
      </c>
      <c r="D124" s="173" t="s">
        <v>206</v>
      </c>
      <c r="E124" s="174">
        <v>1</v>
      </c>
      <c r="F124" s="175" t="s">
        <v>255</v>
      </c>
      <c r="G124" s="176">
        <v>10</v>
      </c>
      <c r="H124" s="497" t="s">
        <v>256</v>
      </c>
      <c r="I124" s="292">
        <v>6</v>
      </c>
      <c r="J124" s="282" t="s">
        <v>217</v>
      </c>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10"/>
      <c r="DL124" s="10"/>
      <c r="DM124" s="10"/>
      <c r="DN124" s="10"/>
      <c r="DO124" s="10"/>
      <c r="DP124" s="10"/>
      <c r="DQ124" s="10"/>
      <c r="DR124" s="10"/>
      <c r="DS124" s="10"/>
      <c r="DT124" s="10"/>
      <c r="DU124" s="10"/>
      <c r="DV124" s="10"/>
      <c r="DW124" s="10"/>
      <c r="DX124" s="10"/>
      <c r="DY124" s="10"/>
      <c r="DZ124" s="10"/>
      <c r="EA124" s="10"/>
      <c r="EB124" s="10"/>
      <c r="EC124" s="10"/>
      <c r="ED124" s="10"/>
      <c r="EE124" s="10"/>
      <c r="EF124" s="10"/>
      <c r="EG124" s="10"/>
      <c r="EH124" s="10"/>
      <c r="EI124" s="10"/>
      <c r="EJ124" s="10"/>
      <c r="EK124" s="10"/>
      <c r="EL124" s="10"/>
      <c r="EM124" s="10"/>
      <c r="EN124" s="10"/>
      <c r="EO124" s="10"/>
      <c r="EP124" s="10"/>
      <c r="EQ124" s="10"/>
      <c r="ER124" s="10"/>
      <c r="ES124" s="10"/>
      <c r="ET124" s="10"/>
      <c r="EU124" s="10"/>
      <c r="EV124" s="10"/>
      <c r="EW124" s="10"/>
      <c r="EX124" s="10"/>
      <c r="EY124" s="10"/>
      <c r="EZ124" s="10"/>
      <c r="FA124" s="10"/>
      <c r="FB124" s="10"/>
      <c r="FC124" s="10"/>
      <c r="FD124" s="10"/>
      <c r="FE124" s="10"/>
      <c r="FF124" s="10"/>
      <c r="FG124" s="10"/>
      <c r="FH124" s="10"/>
      <c r="FI124" s="10"/>
      <c r="FJ124" s="10"/>
      <c r="FK124" s="10"/>
      <c r="FL124" s="10"/>
      <c r="FM124" s="10"/>
      <c r="FN124" s="10"/>
      <c r="FO124" s="10"/>
      <c r="FP124" s="10"/>
      <c r="FQ124" s="10"/>
      <c r="FR124" s="10"/>
      <c r="FS124" s="10"/>
      <c r="FT124" s="10"/>
      <c r="FU124" s="10"/>
      <c r="FV124" s="10"/>
      <c r="FW124" s="10"/>
      <c r="FX124" s="10"/>
      <c r="FY124" s="10"/>
      <c r="FZ124" s="10"/>
      <c r="GA124" s="10"/>
      <c r="GB124" s="10"/>
      <c r="GC124" s="10"/>
      <c r="GD124" s="10"/>
      <c r="GE124" s="10"/>
      <c r="GF124" s="10"/>
      <c r="GG124" s="10"/>
      <c r="GH124" s="10"/>
      <c r="GI124" s="10"/>
      <c r="GJ124" s="10"/>
      <c r="GK124" s="10"/>
      <c r="GL124" s="10"/>
      <c r="GM124" s="10"/>
      <c r="GN124" s="10"/>
      <c r="GO124" s="10"/>
      <c r="GP124" s="10"/>
      <c r="GQ124" s="10"/>
      <c r="GR124" s="10"/>
      <c r="GS124" s="10"/>
      <c r="GT124" s="10"/>
      <c r="GU124" s="10"/>
      <c r="GV124" s="10"/>
      <c r="GW124" s="10"/>
      <c r="GX124" s="10"/>
      <c r="GY124" s="10"/>
      <c r="GZ124" s="10"/>
      <c r="HA124" s="10"/>
      <c r="HB124" s="10"/>
      <c r="HC124" s="10"/>
      <c r="HD124" s="10"/>
      <c r="HE124" s="10"/>
      <c r="HF124" s="10"/>
      <c r="HG124" s="10"/>
      <c r="HH124" s="10"/>
      <c r="HI124" s="10"/>
    </row>
    <row r="125" spans="2:217" s="11" customFormat="1" x14ac:dyDescent="0.25">
      <c r="B125" s="476"/>
      <c r="C125" s="492"/>
      <c r="D125" s="142" t="s">
        <v>210</v>
      </c>
      <c r="E125" s="177">
        <v>1</v>
      </c>
      <c r="F125" s="148" t="s">
        <v>211</v>
      </c>
      <c r="G125" s="180">
        <v>1</v>
      </c>
      <c r="H125" s="498"/>
      <c r="I125" s="293"/>
      <c r="J125" s="279"/>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c r="DT125" s="10"/>
      <c r="DU125" s="10"/>
      <c r="DV125" s="10"/>
      <c r="DW125" s="10"/>
      <c r="DX125" s="10"/>
      <c r="DY125" s="10"/>
      <c r="DZ125" s="10"/>
      <c r="EA125" s="10"/>
      <c r="EB125" s="10"/>
      <c r="EC125" s="10"/>
      <c r="ED125" s="10"/>
      <c r="EE125" s="10"/>
      <c r="EF125" s="10"/>
      <c r="EG125" s="10"/>
      <c r="EH125" s="10"/>
      <c r="EI125" s="10"/>
      <c r="EJ125" s="10"/>
      <c r="EK125" s="10"/>
      <c r="EL125" s="10"/>
      <c r="EM125" s="10"/>
      <c r="EN125" s="10"/>
      <c r="EO125" s="10"/>
      <c r="EP125" s="10"/>
      <c r="EQ125" s="10"/>
      <c r="ER125" s="10"/>
      <c r="ES125" s="10"/>
      <c r="ET125" s="10"/>
      <c r="EU125" s="10"/>
      <c r="EV125" s="10"/>
      <c r="EW125" s="10"/>
      <c r="EX125" s="10"/>
      <c r="EY125" s="10"/>
      <c r="EZ125" s="10"/>
      <c r="FA125" s="10"/>
      <c r="FB125" s="10"/>
      <c r="FC125" s="10"/>
      <c r="FD125" s="10"/>
      <c r="FE125" s="10"/>
      <c r="FF125" s="10"/>
      <c r="FG125" s="10"/>
      <c r="FH125" s="10"/>
      <c r="FI125" s="10"/>
      <c r="FJ125" s="10"/>
      <c r="FK125" s="10"/>
      <c r="FL125" s="10"/>
      <c r="FM125" s="10"/>
      <c r="FN125" s="10"/>
      <c r="FO125" s="10"/>
      <c r="FP125" s="10"/>
      <c r="FQ125" s="10"/>
      <c r="FR125" s="10"/>
      <c r="FS125" s="10"/>
      <c r="FT125" s="10"/>
      <c r="FU125" s="10"/>
      <c r="FV125" s="10"/>
      <c r="FW125" s="10"/>
      <c r="FX125" s="10"/>
      <c r="FY125" s="10"/>
      <c r="FZ125" s="10"/>
      <c r="GA125" s="10"/>
      <c r="GB125" s="10"/>
      <c r="GC125" s="10"/>
      <c r="GD125" s="10"/>
      <c r="GE125" s="10"/>
      <c r="GF125" s="10"/>
      <c r="GG125" s="10"/>
      <c r="GH125" s="10"/>
      <c r="GI125" s="10"/>
      <c r="GJ125" s="10"/>
      <c r="GK125" s="10"/>
      <c r="GL125" s="10"/>
      <c r="GM125" s="10"/>
      <c r="GN125" s="10"/>
      <c r="GO125" s="10"/>
      <c r="GP125" s="10"/>
      <c r="GQ125" s="10"/>
      <c r="GR125" s="10"/>
      <c r="GS125" s="10"/>
      <c r="GT125" s="10"/>
      <c r="GU125" s="10"/>
      <c r="GV125" s="10"/>
      <c r="GW125" s="10"/>
      <c r="GX125" s="10"/>
      <c r="GY125" s="10"/>
      <c r="GZ125" s="10"/>
      <c r="HA125" s="10"/>
      <c r="HB125" s="10"/>
      <c r="HC125" s="10"/>
      <c r="HD125" s="10"/>
      <c r="HE125" s="10"/>
      <c r="HF125" s="10"/>
      <c r="HG125" s="10"/>
      <c r="HH125" s="10"/>
      <c r="HI125" s="10"/>
    </row>
    <row r="126" spans="2:217" s="11" customFormat="1" x14ac:dyDescent="0.25">
      <c r="B126" s="476"/>
      <c r="C126" s="492"/>
      <c r="D126" s="142" t="s">
        <v>213</v>
      </c>
      <c r="E126" s="177">
        <v>1</v>
      </c>
      <c r="F126" s="148" t="s">
        <v>257</v>
      </c>
      <c r="G126" s="180">
        <v>1</v>
      </c>
      <c r="H126" s="498"/>
      <c r="I126" s="293"/>
      <c r="J126" s="281"/>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10"/>
      <c r="DL126" s="10"/>
      <c r="DM126" s="10"/>
      <c r="DN126" s="10"/>
      <c r="DO126" s="10"/>
      <c r="DP126" s="10"/>
      <c r="DQ126" s="10"/>
      <c r="DR126" s="10"/>
      <c r="DS126" s="10"/>
      <c r="DT126" s="10"/>
      <c r="DU126" s="10"/>
      <c r="DV126" s="10"/>
      <c r="DW126" s="10"/>
      <c r="DX126" s="10"/>
      <c r="DY126" s="10"/>
      <c r="DZ126" s="10"/>
      <c r="EA126" s="10"/>
      <c r="EB126" s="10"/>
      <c r="EC126" s="10"/>
      <c r="ED126" s="10"/>
      <c r="EE126" s="10"/>
      <c r="EF126" s="10"/>
      <c r="EG126" s="10"/>
      <c r="EH126" s="10"/>
      <c r="EI126" s="10"/>
      <c r="EJ126" s="10"/>
      <c r="EK126" s="10"/>
      <c r="EL126" s="10"/>
      <c r="EM126" s="10"/>
      <c r="EN126" s="10"/>
      <c r="EO126" s="10"/>
      <c r="EP126" s="10"/>
      <c r="EQ126" s="10"/>
      <c r="ER126" s="10"/>
      <c r="ES126" s="10"/>
      <c r="ET126" s="10"/>
      <c r="EU126" s="10"/>
      <c r="EV126" s="10"/>
      <c r="EW126" s="10"/>
      <c r="EX126" s="10"/>
      <c r="EY126" s="10"/>
      <c r="EZ126" s="10"/>
      <c r="FA126" s="10"/>
      <c r="FB126" s="10"/>
      <c r="FC126" s="10"/>
      <c r="FD126" s="10"/>
      <c r="FE126" s="10"/>
      <c r="FF126" s="10"/>
      <c r="FG126" s="10"/>
      <c r="FH126" s="10"/>
      <c r="FI126" s="10"/>
      <c r="FJ126" s="10"/>
      <c r="FK126" s="10"/>
      <c r="FL126" s="10"/>
      <c r="FM126" s="10"/>
      <c r="FN126" s="10"/>
      <c r="FO126" s="10"/>
      <c r="FP126" s="10"/>
      <c r="FQ126" s="10"/>
      <c r="FR126" s="10"/>
      <c r="FS126" s="10"/>
      <c r="FT126" s="10"/>
      <c r="FU126" s="10"/>
      <c r="FV126" s="10"/>
      <c r="FW126" s="10"/>
      <c r="FX126" s="10"/>
      <c r="FY126" s="10"/>
      <c r="FZ126" s="10"/>
      <c r="GA126" s="10"/>
      <c r="GB126" s="10"/>
      <c r="GC126" s="10"/>
      <c r="GD126" s="10"/>
      <c r="GE126" s="10"/>
      <c r="GF126" s="10"/>
      <c r="GG126" s="10"/>
      <c r="GH126" s="10"/>
      <c r="GI126" s="10"/>
      <c r="GJ126" s="10"/>
      <c r="GK126" s="10"/>
      <c r="GL126" s="10"/>
      <c r="GM126" s="10"/>
      <c r="GN126" s="10"/>
      <c r="GO126" s="10"/>
      <c r="GP126" s="10"/>
      <c r="GQ126" s="10"/>
      <c r="GR126" s="10"/>
      <c r="GS126" s="10"/>
      <c r="GT126" s="10"/>
      <c r="GU126" s="10"/>
      <c r="GV126" s="10"/>
      <c r="GW126" s="10"/>
      <c r="GX126" s="10"/>
      <c r="GY126" s="10"/>
      <c r="GZ126" s="10"/>
      <c r="HA126" s="10"/>
      <c r="HB126" s="10"/>
      <c r="HC126" s="10"/>
      <c r="HD126" s="10"/>
      <c r="HE126" s="10"/>
      <c r="HF126" s="10"/>
      <c r="HG126" s="10"/>
      <c r="HH126" s="10"/>
      <c r="HI126" s="10"/>
    </row>
    <row r="127" spans="2:217" s="11" customFormat="1" ht="22.5" customHeight="1" x14ac:dyDescent="0.25">
      <c r="B127" s="476"/>
      <c r="C127" s="492"/>
      <c r="D127" s="148" t="s">
        <v>229</v>
      </c>
      <c r="E127" s="177">
        <v>30</v>
      </c>
      <c r="F127" s="148" t="s">
        <v>258</v>
      </c>
      <c r="G127" s="180">
        <v>1</v>
      </c>
      <c r="H127" s="498"/>
      <c r="I127" s="293"/>
      <c r="J127" s="278" t="s">
        <v>231</v>
      </c>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c r="DT127" s="10"/>
      <c r="DU127" s="10"/>
      <c r="DV127" s="10"/>
      <c r="DW127" s="10"/>
      <c r="DX127" s="10"/>
      <c r="DY127" s="10"/>
      <c r="DZ127" s="10"/>
      <c r="EA127" s="10"/>
      <c r="EB127" s="10"/>
      <c r="EC127" s="10"/>
      <c r="ED127" s="10"/>
      <c r="EE127" s="10"/>
      <c r="EF127" s="10"/>
      <c r="EG127" s="10"/>
      <c r="EH127" s="10"/>
      <c r="EI127" s="10"/>
      <c r="EJ127" s="10"/>
      <c r="EK127" s="10"/>
      <c r="EL127" s="10"/>
      <c r="EM127" s="10"/>
      <c r="EN127" s="10"/>
      <c r="EO127" s="10"/>
      <c r="EP127" s="10"/>
      <c r="EQ127" s="10"/>
      <c r="ER127" s="10"/>
      <c r="ES127" s="10"/>
      <c r="ET127" s="10"/>
      <c r="EU127" s="10"/>
      <c r="EV127" s="10"/>
      <c r="EW127" s="10"/>
      <c r="EX127" s="10"/>
      <c r="EY127" s="10"/>
      <c r="EZ127" s="10"/>
      <c r="FA127" s="10"/>
      <c r="FB127" s="10"/>
      <c r="FC127" s="10"/>
      <c r="FD127" s="10"/>
      <c r="FE127" s="10"/>
      <c r="FF127" s="10"/>
      <c r="FG127" s="10"/>
      <c r="FH127" s="10"/>
      <c r="FI127" s="10"/>
      <c r="FJ127" s="10"/>
      <c r="FK127" s="10"/>
      <c r="FL127" s="10"/>
      <c r="FM127" s="10"/>
      <c r="FN127" s="10"/>
      <c r="FO127" s="10"/>
      <c r="FP127" s="10"/>
      <c r="FQ127" s="10"/>
      <c r="FR127" s="10"/>
      <c r="FS127" s="10"/>
      <c r="FT127" s="10"/>
      <c r="FU127" s="10"/>
      <c r="FV127" s="10"/>
      <c r="FW127" s="10"/>
      <c r="FX127" s="10"/>
      <c r="FY127" s="10"/>
      <c r="FZ127" s="10"/>
      <c r="GA127" s="10"/>
      <c r="GB127" s="10"/>
      <c r="GC127" s="10"/>
      <c r="GD127" s="10"/>
      <c r="GE127" s="10"/>
      <c r="GF127" s="10"/>
      <c r="GG127" s="10"/>
      <c r="GH127" s="10"/>
      <c r="GI127" s="10"/>
      <c r="GJ127" s="10"/>
      <c r="GK127" s="10"/>
      <c r="GL127" s="10"/>
      <c r="GM127" s="10"/>
      <c r="GN127" s="10"/>
      <c r="GO127" s="10"/>
      <c r="GP127" s="10"/>
      <c r="GQ127" s="10"/>
      <c r="GR127" s="10"/>
      <c r="GS127" s="10"/>
      <c r="GT127" s="10"/>
      <c r="GU127" s="10"/>
      <c r="GV127" s="10"/>
      <c r="GW127" s="10"/>
      <c r="GX127" s="10"/>
      <c r="GY127" s="10"/>
      <c r="GZ127" s="10"/>
      <c r="HA127" s="10"/>
      <c r="HB127" s="10"/>
      <c r="HC127" s="10"/>
      <c r="HD127" s="10"/>
      <c r="HE127" s="10"/>
      <c r="HF127" s="10"/>
      <c r="HG127" s="10"/>
      <c r="HH127" s="10"/>
      <c r="HI127" s="10"/>
    </row>
    <row r="128" spans="2:217" s="11" customFormat="1" x14ac:dyDescent="0.25">
      <c r="B128" s="476"/>
      <c r="C128" s="492"/>
      <c r="D128" s="142" t="s">
        <v>215</v>
      </c>
      <c r="E128" s="177">
        <v>1</v>
      </c>
      <c r="F128" s="148" t="s">
        <v>259</v>
      </c>
      <c r="G128" s="180">
        <v>200</v>
      </c>
      <c r="H128" s="498"/>
      <c r="I128" s="293"/>
      <c r="J128" s="279"/>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10"/>
      <c r="DL128" s="10"/>
      <c r="DM128" s="10"/>
      <c r="DN128" s="10"/>
      <c r="DO128" s="10"/>
      <c r="DP128" s="10"/>
      <c r="DQ128" s="10"/>
      <c r="DR128" s="10"/>
      <c r="DS128" s="10"/>
      <c r="DT128" s="10"/>
      <c r="DU128" s="10"/>
      <c r="DV128" s="10"/>
      <c r="DW128" s="10"/>
      <c r="DX128" s="10"/>
      <c r="DY128" s="10"/>
      <c r="DZ128" s="10"/>
      <c r="EA128" s="10"/>
      <c r="EB128" s="10"/>
      <c r="EC128" s="10"/>
      <c r="ED128" s="10"/>
      <c r="EE128" s="10"/>
      <c r="EF128" s="10"/>
      <c r="EG128" s="10"/>
      <c r="EH128" s="10"/>
      <c r="EI128" s="10"/>
      <c r="EJ128" s="10"/>
      <c r="EK128" s="10"/>
      <c r="EL128" s="10"/>
      <c r="EM128" s="10"/>
      <c r="EN128" s="10"/>
      <c r="EO128" s="10"/>
      <c r="EP128" s="10"/>
      <c r="EQ128" s="10"/>
      <c r="ER128" s="10"/>
      <c r="ES128" s="10"/>
      <c r="ET128" s="10"/>
      <c r="EU128" s="10"/>
      <c r="EV128" s="10"/>
      <c r="EW128" s="10"/>
      <c r="EX128" s="10"/>
      <c r="EY128" s="10"/>
      <c r="EZ128" s="10"/>
      <c r="FA128" s="10"/>
      <c r="FB128" s="10"/>
      <c r="FC128" s="10"/>
      <c r="FD128" s="10"/>
      <c r="FE128" s="10"/>
      <c r="FF128" s="10"/>
      <c r="FG128" s="10"/>
      <c r="FH128" s="10"/>
      <c r="FI128" s="10"/>
      <c r="FJ128" s="10"/>
      <c r="FK128" s="10"/>
      <c r="FL128" s="10"/>
      <c r="FM128" s="10"/>
      <c r="FN128" s="10"/>
      <c r="FO128" s="10"/>
      <c r="FP128" s="10"/>
      <c r="FQ128" s="10"/>
      <c r="FR128" s="10"/>
      <c r="FS128" s="10"/>
      <c r="FT128" s="10"/>
      <c r="FU128" s="10"/>
      <c r="FV128" s="10"/>
      <c r="FW128" s="10"/>
      <c r="FX128" s="10"/>
      <c r="FY128" s="10"/>
      <c r="FZ128" s="10"/>
      <c r="GA128" s="10"/>
      <c r="GB128" s="10"/>
      <c r="GC128" s="10"/>
      <c r="GD128" s="10"/>
      <c r="GE128" s="10"/>
      <c r="GF128" s="10"/>
      <c r="GG128" s="10"/>
      <c r="GH128" s="10"/>
      <c r="GI128" s="10"/>
      <c r="GJ128" s="10"/>
      <c r="GK128" s="10"/>
      <c r="GL128" s="10"/>
      <c r="GM128" s="10"/>
      <c r="GN128" s="10"/>
      <c r="GO128" s="10"/>
      <c r="GP128" s="10"/>
      <c r="GQ128" s="10"/>
      <c r="GR128" s="10"/>
      <c r="GS128" s="10"/>
      <c r="GT128" s="10"/>
      <c r="GU128" s="10"/>
      <c r="GV128" s="10"/>
      <c r="GW128" s="10"/>
      <c r="GX128" s="10"/>
      <c r="GY128" s="10"/>
      <c r="GZ128" s="10"/>
      <c r="HA128" s="10"/>
      <c r="HB128" s="10"/>
      <c r="HC128" s="10"/>
      <c r="HD128" s="10"/>
      <c r="HE128" s="10"/>
      <c r="HF128" s="10"/>
      <c r="HG128" s="10"/>
      <c r="HH128" s="10"/>
      <c r="HI128" s="10"/>
    </row>
    <row r="129" spans="2:217" s="11" customFormat="1" ht="29.25" customHeight="1" x14ac:dyDescent="0.25">
      <c r="B129" s="476"/>
      <c r="C129" s="492"/>
      <c r="D129" s="178" t="s">
        <v>260</v>
      </c>
      <c r="E129" s="179">
        <v>15</v>
      </c>
      <c r="F129" s="148" t="s">
        <v>261</v>
      </c>
      <c r="G129" s="180">
        <v>200</v>
      </c>
      <c r="H129" s="498"/>
      <c r="I129" s="293"/>
      <c r="J129" s="281"/>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10"/>
      <c r="DL129" s="10"/>
      <c r="DM129" s="10"/>
      <c r="DN129" s="10"/>
      <c r="DO129" s="10"/>
      <c r="DP129" s="10"/>
      <c r="DQ129" s="10"/>
      <c r="DR129" s="10"/>
      <c r="DS129" s="10"/>
      <c r="DT129" s="10"/>
      <c r="DU129" s="10"/>
      <c r="DV129" s="10"/>
      <c r="DW129" s="10"/>
      <c r="DX129" s="10"/>
      <c r="DY129" s="10"/>
      <c r="DZ129" s="10"/>
      <c r="EA129" s="10"/>
      <c r="EB129" s="10"/>
      <c r="EC129" s="10"/>
      <c r="ED129" s="10"/>
      <c r="EE129" s="10"/>
      <c r="EF129" s="10"/>
      <c r="EG129" s="10"/>
      <c r="EH129" s="10"/>
      <c r="EI129" s="10"/>
      <c r="EJ129" s="10"/>
      <c r="EK129" s="10"/>
      <c r="EL129" s="10"/>
      <c r="EM129" s="10"/>
      <c r="EN129" s="10"/>
      <c r="EO129" s="10"/>
      <c r="EP129" s="10"/>
      <c r="EQ129" s="10"/>
      <c r="ER129" s="10"/>
      <c r="ES129" s="10"/>
      <c r="ET129" s="10"/>
      <c r="EU129" s="10"/>
      <c r="EV129" s="10"/>
      <c r="EW129" s="10"/>
      <c r="EX129" s="10"/>
      <c r="EY129" s="10"/>
      <c r="EZ129" s="10"/>
      <c r="FA129" s="10"/>
      <c r="FB129" s="10"/>
      <c r="FC129" s="10"/>
      <c r="FD129" s="10"/>
      <c r="FE129" s="10"/>
      <c r="FF129" s="10"/>
      <c r="FG129" s="10"/>
      <c r="FH129" s="10"/>
      <c r="FI129" s="10"/>
      <c r="FJ129" s="10"/>
      <c r="FK129" s="10"/>
      <c r="FL129" s="10"/>
      <c r="FM129" s="10"/>
      <c r="FN129" s="10"/>
      <c r="FO129" s="10"/>
      <c r="FP129" s="10"/>
      <c r="FQ129" s="10"/>
      <c r="FR129" s="10"/>
      <c r="FS129" s="10"/>
      <c r="FT129" s="10"/>
      <c r="FU129" s="10"/>
      <c r="FV129" s="10"/>
      <c r="FW129" s="10"/>
      <c r="FX129" s="10"/>
      <c r="FY129" s="10"/>
      <c r="FZ129" s="10"/>
      <c r="GA129" s="10"/>
      <c r="GB129" s="10"/>
      <c r="GC129" s="10"/>
      <c r="GD129" s="10"/>
      <c r="GE129" s="10"/>
      <c r="GF129" s="10"/>
      <c r="GG129" s="10"/>
      <c r="GH129" s="10"/>
      <c r="GI129" s="10"/>
      <c r="GJ129" s="10"/>
      <c r="GK129" s="10"/>
      <c r="GL129" s="10"/>
      <c r="GM129" s="10"/>
      <c r="GN129" s="10"/>
      <c r="GO129" s="10"/>
      <c r="GP129" s="10"/>
      <c r="GQ129" s="10"/>
      <c r="GR129" s="10"/>
      <c r="GS129" s="10"/>
      <c r="GT129" s="10"/>
      <c r="GU129" s="10"/>
      <c r="GV129" s="10"/>
      <c r="GW129" s="10"/>
      <c r="GX129" s="10"/>
      <c r="GY129" s="10"/>
      <c r="GZ129" s="10"/>
      <c r="HA129" s="10"/>
      <c r="HB129" s="10"/>
      <c r="HC129" s="10"/>
      <c r="HD129" s="10"/>
      <c r="HE129" s="10"/>
      <c r="HF129" s="10"/>
      <c r="HG129" s="10"/>
      <c r="HH129" s="10"/>
      <c r="HI129" s="10"/>
    </row>
    <row r="130" spans="2:217" s="11" customFormat="1" ht="27.75" customHeight="1" x14ac:dyDescent="0.25">
      <c r="B130" s="476"/>
      <c r="C130" s="492"/>
      <c r="D130" s="178" t="s">
        <v>262</v>
      </c>
      <c r="E130" s="179">
        <v>15</v>
      </c>
      <c r="F130" s="178" t="s">
        <v>263</v>
      </c>
      <c r="G130" s="179">
        <v>15</v>
      </c>
      <c r="H130" s="498"/>
      <c r="I130" s="293"/>
      <c r="J130" s="278" t="s">
        <v>264</v>
      </c>
    </row>
    <row r="131" spans="2:217" s="11" customFormat="1" ht="26.25" customHeight="1" x14ac:dyDescent="0.25">
      <c r="B131" s="476"/>
      <c r="C131" s="492"/>
      <c r="D131" s="178" t="s">
        <v>265</v>
      </c>
      <c r="E131" s="179">
        <v>15</v>
      </c>
      <c r="F131" s="178" t="s">
        <v>266</v>
      </c>
      <c r="G131" s="179">
        <v>10</v>
      </c>
      <c r="H131" s="498"/>
      <c r="I131" s="293"/>
      <c r="J131" s="281"/>
    </row>
    <row r="132" spans="2:217" s="11" customFormat="1" x14ac:dyDescent="0.25">
      <c r="B132" s="476"/>
      <c r="C132" s="492"/>
      <c r="D132" s="178" t="s">
        <v>267</v>
      </c>
      <c r="E132" s="179">
        <v>15</v>
      </c>
      <c r="F132" s="178" t="s">
        <v>268</v>
      </c>
      <c r="G132" s="179">
        <v>12</v>
      </c>
      <c r="H132" s="498"/>
      <c r="I132" s="293"/>
      <c r="J132" s="278" t="s">
        <v>249</v>
      </c>
    </row>
    <row r="133" spans="2:217" s="11" customFormat="1" x14ac:dyDescent="0.25">
      <c r="B133" s="476"/>
      <c r="C133" s="492"/>
      <c r="D133" s="178" t="s">
        <v>269</v>
      </c>
      <c r="E133" s="179">
        <v>15</v>
      </c>
      <c r="F133" s="178" t="s">
        <v>270</v>
      </c>
      <c r="G133" s="179">
        <v>30</v>
      </c>
      <c r="H133" s="498"/>
      <c r="I133" s="293"/>
      <c r="J133" s="279"/>
    </row>
    <row r="134" spans="2:217" s="11" customFormat="1" x14ac:dyDescent="0.25">
      <c r="B134" s="476"/>
      <c r="C134" s="492"/>
      <c r="D134" s="142" t="s">
        <v>271</v>
      </c>
      <c r="E134" s="177">
        <v>15</v>
      </c>
      <c r="F134" s="178" t="s">
        <v>272</v>
      </c>
      <c r="G134" s="179">
        <v>30</v>
      </c>
      <c r="H134" s="498"/>
      <c r="I134" s="293"/>
      <c r="J134" s="279"/>
    </row>
    <row r="135" spans="2:217" s="11" customFormat="1" x14ac:dyDescent="0.25">
      <c r="B135" s="476"/>
      <c r="C135" s="492"/>
      <c r="D135" s="142" t="s">
        <v>273</v>
      </c>
      <c r="E135" s="177">
        <v>30</v>
      </c>
      <c r="F135" s="178" t="s">
        <v>274</v>
      </c>
      <c r="G135" s="179">
        <v>30</v>
      </c>
      <c r="H135" s="498"/>
      <c r="I135" s="293"/>
      <c r="J135" s="281"/>
    </row>
    <row r="136" spans="2:217" s="11" customFormat="1" x14ac:dyDescent="0.25">
      <c r="B136" s="476"/>
      <c r="C136" s="492"/>
      <c r="D136" s="142" t="s">
        <v>275</v>
      </c>
      <c r="E136" s="177">
        <v>10</v>
      </c>
      <c r="F136" s="178" t="s">
        <v>276</v>
      </c>
      <c r="G136" s="179">
        <v>4</v>
      </c>
      <c r="H136" s="498"/>
      <c r="I136" s="293"/>
      <c r="J136" s="278" t="s">
        <v>221</v>
      </c>
    </row>
    <row r="137" spans="2:217" s="11" customFormat="1" ht="26.25" customHeight="1" x14ac:dyDescent="0.25">
      <c r="B137" s="476"/>
      <c r="C137" s="492"/>
      <c r="D137" s="178" t="s">
        <v>277</v>
      </c>
      <c r="E137" s="179">
        <v>15</v>
      </c>
      <c r="F137" s="178" t="s">
        <v>278</v>
      </c>
      <c r="G137" s="179">
        <v>30</v>
      </c>
      <c r="H137" s="498"/>
      <c r="I137" s="293"/>
      <c r="J137" s="279"/>
    </row>
    <row r="138" spans="2:217" s="11" customFormat="1" ht="16.5" customHeight="1" x14ac:dyDescent="0.25">
      <c r="B138" s="476"/>
      <c r="C138" s="492"/>
      <c r="D138" s="178" t="s">
        <v>279</v>
      </c>
      <c r="E138" s="179">
        <v>15</v>
      </c>
      <c r="F138" s="178" t="s">
        <v>280</v>
      </c>
      <c r="G138" s="179">
        <v>30</v>
      </c>
      <c r="H138" s="498"/>
      <c r="I138" s="293"/>
      <c r="J138" s="279"/>
    </row>
    <row r="139" spans="2:217" s="11" customFormat="1" x14ac:dyDescent="0.25">
      <c r="B139" s="476"/>
      <c r="C139" s="492"/>
      <c r="D139" s="169" t="s">
        <v>281</v>
      </c>
      <c r="E139" s="171">
        <v>15</v>
      </c>
      <c r="F139" s="169" t="s">
        <v>282</v>
      </c>
      <c r="G139" s="171">
        <v>30</v>
      </c>
      <c r="H139" s="498"/>
      <c r="I139" s="293"/>
      <c r="J139" s="279"/>
    </row>
    <row r="140" spans="2:217" s="11" customFormat="1" ht="15.75" thickBot="1" x14ac:dyDescent="0.3">
      <c r="B140" s="477"/>
      <c r="C140" s="493"/>
      <c r="D140" s="170" t="s">
        <v>283</v>
      </c>
      <c r="E140" s="172">
        <v>15</v>
      </c>
      <c r="F140" s="170" t="s">
        <v>284</v>
      </c>
      <c r="G140" s="172" t="s">
        <v>285</v>
      </c>
      <c r="H140" s="499"/>
      <c r="I140" s="294"/>
      <c r="J140" s="280"/>
    </row>
    <row r="141" spans="2:217" s="11" customFormat="1" ht="22.5" customHeight="1" x14ac:dyDescent="0.25">
      <c r="B141" s="468" t="s">
        <v>286</v>
      </c>
      <c r="C141" s="479" t="s">
        <v>287</v>
      </c>
      <c r="D141" s="149" t="s">
        <v>206</v>
      </c>
      <c r="E141" s="150">
        <v>1</v>
      </c>
      <c r="F141" s="203" t="s">
        <v>288</v>
      </c>
      <c r="G141" s="204" t="s">
        <v>289</v>
      </c>
      <c r="H141" s="310" t="s">
        <v>290</v>
      </c>
      <c r="I141" s="318">
        <v>6</v>
      </c>
      <c r="J141" s="302" t="s">
        <v>217</v>
      </c>
    </row>
    <row r="142" spans="2:217" s="11" customFormat="1" x14ac:dyDescent="0.25">
      <c r="B142" s="469"/>
      <c r="C142" s="480"/>
      <c r="D142" s="128" t="s">
        <v>210</v>
      </c>
      <c r="E142" s="165">
        <v>1</v>
      </c>
      <c r="F142" s="154" t="s">
        <v>291</v>
      </c>
      <c r="G142" s="205" t="s">
        <v>292</v>
      </c>
      <c r="H142" s="311"/>
      <c r="I142" s="319"/>
      <c r="J142" s="303"/>
    </row>
    <row r="143" spans="2:217" s="11" customFormat="1" x14ac:dyDescent="0.25">
      <c r="B143" s="469"/>
      <c r="C143" s="480"/>
      <c r="D143" s="128" t="s">
        <v>213</v>
      </c>
      <c r="E143" s="165">
        <v>1</v>
      </c>
      <c r="F143" s="154" t="s">
        <v>293</v>
      </c>
      <c r="G143" s="205" t="s">
        <v>294</v>
      </c>
      <c r="H143" s="311"/>
      <c r="I143" s="319"/>
      <c r="J143" s="303"/>
    </row>
    <row r="144" spans="2:217" s="11" customFormat="1" x14ac:dyDescent="0.25">
      <c r="B144" s="469"/>
      <c r="C144" s="480"/>
      <c r="D144" s="128" t="s">
        <v>215</v>
      </c>
      <c r="E144" s="165">
        <v>1</v>
      </c>
      <c r="F144" s="154" t="s">
        <v>295</v>
      </c>
      <c r="G144" s="205">
        <v>30</v>
      </c>
      <c r="H144" s="311"/>
      <c r="I144" s="319"/>
      <c r="J144" s="303"/>
    </row>
    <row r="145" spans="2:10" s="11" customFormat="1" x14ac:dyDescent="0.25">
      <c r="B145" s="469"/>
      <c r="C145" s="480"/>
      <c r="D145" s="154" t="s">
        <v>296</v>
      </c>
      <c r="E145" s="165">
        <v>30</v>
      </c>
      <c r="F145" s="156" t="s">
        <v>297</v>
      </c>
      <c r="G145" s="205">
        <v>30</v>
      </c>
      <c r="H145" s="311"/>
      <c r="I145" s="319"/>
      <c r="J145" s="304"/>
    </row>
    <row r="146" spans="2:10" s="11" customFormat="1" ht="22.5" customHeight="1" x14ac:dyDescent="0.25">
      <c r="B146" s="469"/>
      <c r="C146" s="480"/>
      <c r="D146" s="154" t="s">
        <v>298</v>
      </c>
      <c r="E146" s="165">
        <v>3</v>
      </c>
      <c r="F146" s="154" t="s">
        <v>299</v>
      </c>
      <c r="G146" s="205" t="s">
        <v>300</v>
      </c>
      <c r="H146" s="311"/>
      <c r="I146" s="319"/>
      <c r="J146" s="305" t="s">
        <v>231</v>
      </c>
    </row>
    <row r="147" spans="2:10" s="11" customFormat="1" x14ac:dyDescent="0.25">
      <c r="B147" s="469"/>
      <c r="C147" s="480"/>
      <c r="D147" s="154" t="s">
        <v>301</v>
      </c>
      <c r="E147" s="165">
        <v>60</v>
      </c>
      <c r="F147" s="154" t="s">
        <v>302</v>
      </c>
      <c r="G147" s="205" t="s">
        <v>300</v>
      </c>
      <c r="H147" s="311"/>
      <c r="I147" s="319"/>
      <c r="J147" s="303"/>
    </row>
    <row r="148" spans="2:10" s="11" customFormat="1" x14ac:dyDescent="0.25">
      <c r="B148" s="469"/>
      <c r="C148" s="480"/>
      <c r="D148" s="154" t="s">
        <v>279</v>
      </c>
      <c r="E148" s="165">
        <v>15</v>
      </c>
      <c r="F148" s="154" t="s">
        <v>303</v>
      </c>
      <c r="G148" s="205">
        <v>120</v>
      </c>
      <c r="H148" s="311"/>
      <c r="I148" s="319"/>
      <c r="J148" s="303"/>
    </row>
    <row r="149" spans="2:10" s="11" customFormat="1" x14ac:dyDescent="0.25">
      <c r="B149" s="469"/>
      <c r="C149" s="480"/>
      <c r="D149" s="156" t="s">
        <v>229</v>
      </c>
      <c r="E149" s="206">
        <v>30</v>
      </c>
      <c r="F149" s="154" t="s">
        <v>304</v>
      </c>
      <c r="G149" s="205" t="s">
        <v>300</v>
      </c>
      <c r="H149" s="311"/>
      <c r="I149" s="319"/>
      <c r="J149" s="304"/>
    </row>
    <row r="150" spans="2:10" s="11" customFormat="1" x14ac:dyDescent="0.25">
      <c r="B150" s="469"/>
      <c r="C150" s="480"/>
      <c r="D150" s="207"/>
      <c r="E150" s="207"/>
      <c r="F150" s="154" t="s">
        <v>305</v>
      </c>
      <c r="G150" s="205" t="s">
        <v>306</v>
      </c>
      <c r="H150" s="311"/>
      <c r="I150" s="319"/>
      <c r="J150" s="305" t="s">
        <v>307</v>
      </c>
    </row>
    <row r="151" spans="2:10" s="11" customFormat="1" x14ac:dyDescent="0.25">
      <c r="B151" s="469"/>
      <c r="C151" s="480"/>
      <c r="D151" s="156"/>
      <c r="E151" s="206"/>
      <c r="F151" s="154" t="s">
        <v>308</v>
      </c>
      <c r="G151" s="205" t="s">
        <v>300</v>
      </c>
      <c r="H151" s="311"/>
      <c r="I151" s="319"/>
      <c r="J151" s="303"/>
    </row>
    <row r="152" spans="2:10" s="11" customFormat="1" x14ac:dyDescent="0.25">
      <c r="B152" s="469"/>
      <c r="C152" s="480"/>
      <c r="D152" s="128"/>
      <c r="E152" s="165"/>
      <c r="F152" s="154" t="s">
        <v>309</v>
      </c>
      <c r="G152" s="205" t="s">
        <v>310</v>
      </c>
      <c r="H152" s="311"/>
      <c r="I152" s="319"/>
      <c r="J152" s="303"/>
    </row>
    <row r="153" spans="2:10" s="11" customFormat="1" x14ac:dyDescent="0.25">
      <c r="B153" s="469"/>
      <c r="C153" s="480"/>
      <c r="D153" s="128"/>
      <c r="E153" s="165"/>
      <c r="F153" s="154" t="s">
        <v>311</v>
      </c>
      <c r="G153" s="205" t="s">
        <v>312</v>
      </c>
      <c r="H153" s="311"/>
      <c r="I153" s="319"/>
      <c r="J153" s="303"/>
    </row>
    <row r="154" spans="2:10" s="11" customFormat="1" x14ac:dyDescent="0.25">
      <c r="B154" s="469"/>
      <c r="C154" s="480"/>
      <c r="D154" s="128"/>
      <c r="E154" s="165"/>
      <c r="F154" s="154" t="s">
        <v>313</v>
      </c>
      <c r="G154" s="205" t="s">
        <v>300</v>
      </c>
      <c r="H154" s="311"/>
      <c r="I154" s="319"/>
      <c r="J154" s="303"/>
    </row>
    <row r="155" spans="2:10" s="11" customFormat="1" x14ac:dyDescent="0.25">
      <c r="B155" s="469"/>
      <c r="C155" s="480"/>
      <c r="D155" s="128"/>
      <c r="E155" s="165"/>
      <c r="F155" s="156" t="s">
        <v>314</v>
      </c>
      <c r="G155" s="206" t="s">
        <v>315</v>
      </c>
      <c r="H155" s="311"/>
      <c r="I155" s="319"/>
      <c r="J155" s="304"/>
    </row>
    <row r="156" spans="2:10" s="11" customFormat="1" ht="22.5" customHeight="1" x14ac:dyDescent="0.25">
      <c r="B156" s="469"/>
      <c r="C156" s="480"/>
      <c r="D156" s="128"/>
      <c r="E156" s="165"/>
      <c r="F156" s="156" t="s">
        <v>316</v>
      </c>
      <c r="G156" s="206" t="s">
        <v>312</v>
      </c>
      <c r="H156" s="311"/>
      <c r="I156" s="319"/>
      <c r="J156" s="305" t="s">
        <v>249</v>
      </c>
    </row>
    <row r="157" spans="2:10" s="11" customFormat="1" x14ac:dyDescent="0.25">
      <c r="B157" s="469"/>
      <c r="C157" s="480"/>
      <c r="D157" s="128"/>
      <c r="E157" s="165"/>
      <c r="F157" s="156" t="s">
        <v>317</v>
      </c>
      <c r="G157" s="206">
        <v>50</v>
      </c>
      <c r="H157" s="311"/>
      <c r="I157" s="319"/>
      <c r="J157" s="303"/>
    </row>
    <row r="158" spans="2:10" s="11" customFormat="1" x14ac:dyDescent="0.25">
      <c r="B158" s="469"/>
      <c r="C158" s="480"/>
      <c r="D158" s="128"/>
      <c r="E158" s="165"/>
      <c r="F158" s="156" t="s">
        <v>318</v>
      </c>
      <c r="G158" s="206">
        <v>50</v>
      </c>
      <c r="H158" s="311"/>
      <c r="I158" s="319"/>
      <c r="J158" s="303"/>
    </row>
    <row r="159" spans="2:10" s="11" customFormat="1" x14ac:dyDescent="0.25">
      <c r="B159" s="469"/>
      <c r="C159" s="480"/>
      <c r="D159" s="128"/>
      <c r="E159" s="165"/>
      <c r="F159" s="156" t="s">
        <v>319</v>
      </c>
      <c r="G159" s="206">
        <v>50</v>
      </c>
      <c r="H159" s="311"/>
      <c r="I159" s="319"/>
      <c r="J159" s="304"/>
    </row>
    <row r="160" spans="2:10" s="11" customFormat="1" ht="22.5" customHeight="1" x14ac:dyDescent="0.25">
      <c r="B160" s="469"/>
      <c r="C160" s="480"/>
      <c r="D160" s="128"/>
      <c r="E160" s="165"/>
      <c r="F160" s="154" t="s">
        <v>320</v>
      </c>
      <c r="G160" s="205">
        <v>60</v>
      </c>
      <c r="H160" s="311"/>
      <c r="I160" s="319"/>
      <c r="J160" s="305" t="s">
        <v>264</v>
      </c>
    </row>
    <row r="161" spans="2:10" s="11" customFormat="1" x14ac:dyDescent="0.25">
      <c r="B161" s="469"/>
      <c r="C161" s="480"/>
      <c r="D161" s="128"/>
      <c r="E161" s="165"/>
      <c r="F161" s="154" t="s">
        <v>321</v>
      </c>
      <c r="G161" s="205">
        <v>60</v>
      </c>
      <c r="H161" s="311"/>
      <c r="I161" s="319"/>
      <c r="J161" s="303"/>
    </row>
    <row r="162" spans="2:10" s="11" customFormat="1" ht="22.5" x14ac:dyDescent="0.25">
      <c r="B162" s="469"/>
      <c r="C162" s="480"/>
      <c r="D162" s="128"/>
      <c r="E162" s="165"/>
      <c r="F162" s="154" t="s">
        <v>322</v>
      </c>
      <c r="G162" s="205">
        <v>30</v>
      </c>
      <c r="H162" s="311"/>
      <c r="I162" s="319"/>
      <c r="J162" s="304"/>
    </row>
    <row r="163" spans="2:10" s="11" customFormat="1" ht="15.75" thickBot="1" x14ac:dyDescent="0.3">
      <c r="B163" s="490"/>
      <c r="C163" s="481"/>
      <c r="D163" s="208"/>
      <c r="E163" s="209"/>
      <c r="F163" s="210" t="s">
        <v>323</v>
      </c>
      <c r="G163" s="248">
        <v>60</v>
      </c>
      <c r="H163" s="312"/>
      <c r="I163" s="319"/>
      <c r="J163" s="240" t="s">
        <v>221</v>
      </c>
    </row>
    <row r="164" spans="2:10" s="11" customFormat="1" ht="22.5" customHeight="1" x14ac:dyDescent="0.25">
      <c r="B164" s="478" t="s">
        <v>324</v>
      </c>
      <c r="C164" s="482" t="s">
        <v>325</v>
      </c>
      <c r="D164" s="138" t="s">
        <v>206</v>
      </c>
      <c r="E164" s="139">
        <v>1</v>
      </c>
      <c r="F164" s="181" t="s">
        <v>326</v>
      </c>
      <c r="G164" s="182" t="s">
        <v>327</v>
      </c>
      <c r="H164" s="486" t="s">
        <v>328</v>
      </c>
      <c r="I164" s="313">
        <v>7</v>
      </c>
      <c r="J164" s="308" t="s">
        <v>217</v>
      </c>
    </row>
    <row r="165" spans="2:10" s="11" customFormat="1" x14ac:dyDescent="0.25">
      <c r="B165" s="478"/>
      <c r="C165" s="482"/>
      <c r="D165" s="138" t="s">
        <v>210</v>
      </c>
      <c r="E165" s="177">
        <v>1</v>
      </c>
      <c r="F165" s="178" t="s">
        <v>329</v>
      </c>
      <c r="G165" s="179" t="s">
        <v>327</v>
      </c>
      <c r="H165" s="486"/>
      <c r="I165" s="314"/>
      <c r="J165" s="308"/>
    </row>
    <row r="166" spans="2:10" s="11" customFormat="1" x14ac:dyDescent="0.25">
      <c r="B166" s="478"/>
      <c r="C166" s="482"/>
      <c r="D166" s="138" t="s">
        <v>213</v>
      </c>
      <c r="E166" s="177">
        <v>1</v>
      </c>
      <c r="F166" s="183" t="s">
        <v>239</v>
      </c>
      <c r="G166" s="184" t="s">
        <v>240</v>
      </c>
      <c r="H166" s="486"/>
      <c r="I166" s="314"/>
      <c r="J166" s="308"/>
    </row>
    <row r="167" spans="2:10" s="11" customFormat="1" x14ac:dyDescent="0.25">
      <c r="B167" s="478"/>
      <c r="C167" s="482"/>
      <c r="D167" s="148" t="s">
        <v>229</v>
      </c>
      <c r="E167" s="158">
        <v>30</v>
      </c>
      <c r="F167" s="183" t="s">
        <v>242</v>
      </c>
      <c r="G167" s="184" t="s">
        <v>240</v>
      </c>
      <c r="H167" s="486"/>
      <c r="I167" s="314"/>
      <c r="J167" s="308"/>
    </row>
    <row r="168" spans="2:10" s="11" customFormat="1" x14ac:dyDescent="0.25">
      <c r="B168" s="478"/>
      <c r="C168" s="482"/>
      <c r="D168" s="138" t="s">
        <v>215</v>
      </c>
      <c r="E168" s="158">
        <v>1</v>
      </c>
      <c r="F168" s="185" t="s">
        <v>245</v>
      </c>
      <c r="G168" s="184">
        <v>30</v>
      </c>
      <c r="H168" s="486"/>
      <c r="I168" s="314"/>
      <c r="J168" s="320"/>
    </row>
    <row r="169" spans="2:10" s="11" customFormat="1" ht="27.75" customHeight="1" x14ac:dyDescent="0.25">
      <c r="B169" s="478"/>
      <c r="C169" s="482"/>
      <c r="D169" s="157" t="s">
        <v>330</v>
      </c>
      <c r="E169" s="158">
        <v>15</v>
      </c>
      <c r="F169" s="185" t="s">
        <v>246</v>
      </c>
      <c r="G169" s="184">
        <v>15</v>
      </c>
      <c r="H169" s="486"/>
      <c r="I169" s="314"/>
      <c r="J169" s="307" t="s">
        <v>237</v>
      </c>
    </row>
    <row r="170" spans="2:10" s="11" customFormat="1" ht="24" customHeight="1" x14ac:dyDescent="0.25">
      <c r="B170" s="478"/>
      <c r="C170" s="482"/>
      <c r="D170" s="157" t="s">
        <v>331</v>
      </c>
      <c r="E170" s="158">
        <v>5</v>
      </c>
      <c r="F170" s="159" t="s">
        <v>332</v>
      </c>
      <c r="G170" s="160">
        <v>30</v>
      </c>
      <c r="H170" s="486"/>
      <c r="I170" s="314"/>
      <c r="J170" s="308"/>
    </row>
    <row r="171" spans="2:10" s="11" customFormat="1" ht="26.25" customHeight="1" x14ac:dyDescent="0.25">
      <c r="B171" s="478"/>
      <c r="C171" s="482"/>
      <c r="D171" s="157" t="s">
        <v>233</v>
      </c>
      <c r="E171" s="158">
        <v>30</v>
      </c>
      <c r="F171" s="159" t="s">
        <v>333</v>
      </c>
      <c r="G171" s="160">
        <v>30</v>
      </c>
      <c r="H171" s="486"/>
      <c r="I171" s="314"/>
      <c r="J171" s="308"/>
    </row>
    <row r="172" spans="2:10" s="11" customFormat="1" ht="17.25" customHeight="1" x14ac:dyDescent="0.25">
      <c r="B172" s="478"/>
      <c r="C172" s="482"/>
      <c r="D172" s="157" t="s">
        <v>334</v>
      </c>
      <c r="E172" s="158">
        <v>6</v>
      </c>
      <c r="F172" s="159" t="s">
        <v>335</v>
      </c>
      <c r="G172" s="160">
        <v>30</v>
      </c>
      <c r="H172" s="486"/>
      <c r="I172" s="314"/>
      <c r="J172" s="320"/>
    </row>
    <row r="173" spans="2:10" s="11" customFormat="1" ht="45" x14ac:dyDescent="0.25">
      <c r="B173" s="478"/>
      <c r="C173" s="482"/>
      <c r="D173" s="142" t="s">
        <v>336</v>
      </c>
      <c r="E173" s="158">
        <v>5</v>
      </c>
      <c r="F173" s="185" t="s">
        <v>243</v>
      </c>
      <c r="G173" s="184">
        <v>15</v>
      </c>
      <c r="H173" s="486"/>
      <c r="I173" s="314"/>
      <c r="J173" s="307" t="s">
        <v>249</v>
      </c>
    </row>
    <row r="174" spans="2:10" s="11" customFormat="1" x14ac:dyDescent="0.25">
      <c r="B174" s="478"/>
      <c r="C174" s="482"/>
      <c r="D174" s="168"/>
      <c r="E174" s="158"/>
      <c r="F174" s="185" t="s">
        <v>241</v>
      </c>
      <c r="G174" s="184">
        <v>15</v>
      </c>
      <c r="H174" s="486"/>
      <c r="I174" s="314"/>
      <c r="J174" s="308"/>
    </row>
    <row r="175" spans="2:10" s="11" customFormat="1" x14ac:dyDescent="0.25">
      <c r="B175" s="478"/>
      <c r="C175" s="482"/>
      <c r="D175" s="186"/>
      <c r="E175" s="158"/>
      <c r="F175" s="148" t="s">
        <v>251</v>
      </c>
      <c r="G175" s="180">
        <v>30</v>
      </c>
      <c r="H175" s="486"/>
      <c r="I175" s="314"/>
      <c r="J175" s="308"/>
    </row>
    <row r="176" spans="2:10" s="11" customFormat="1" x14ac:dyDescent="0.25">
      <c r="B176" s="478"/>
      <c r="C176" s="482"/>
      <c r="D176" s="186"/>
      <c r="E176" s="158"/>
      <c r="F176" s="249" t="s">
        <v>337</v>
      </c>
      <c r="G176" s="250">
        <v>60</v>
      </c>
      <c r="H176" s="486"/>
      <c r="I176" s="314"/>
      <c r="J176" s="320"/>
    </row>
    <row r="177" spans="2:10" s="11" customFormat="1" ht="22.5" customHeight="1" x14ac:dyDescent="0.25">
      <c r="B177" s="478"/>
      <c r="C177" s="482"/>
      <c r="D177" s="186"/>
      <c r="E177" s="158"/>
      <c r="F177" s="185" t="s">
        <v>338</v>
      </c>
      <c r="G177" s="184">
        <v>60</v>
      </c>
      <c r="H177" s="486"/>
      <c r="I177" s="314"/>
      <c r="J177" s="307" t="s">
        <v>264</v>
      </c>
    </row>
    <row r="178" spans="2:10" s="11" customFormat="1" x14ac:dyDescent="0.25">
      <c r="B178" s="478"/>
      <c r="C178" s="482"/>
      <c r="D178" s="186"/>
      <c r="E178" s="158"/>
      <c r="F178" s="185" t="s">
        <v>339</v>
      </c>
      <c r="G178" s="184">
        <v>30</v>
      </c>
      <c r="H178" s="486"/>
      <c r="I178" s="314"/>
      <c r="J178" s="308"/>
    </row>
    <row r="179" spans="2:10" s="11" customFormat="1" x14ac:dyDescent="0.25">
      <c r="B179" s="478"/>
      <c r="C179" s="482"/>
      <c r="D179" s="186"/>
      <c r="E179" s="158"/>
      <c r="F179" s="178" t="s">
        <v>340</v>
      </c>
      <c r="G179" s="179">
        <v>60</v>
      </c>
      <c r="H179" s="486"/>
      <c r="I179" s="314"/>
      <c r="J179" s="320"/>
    </row>
    <row r="180" spans="2:10" s="11" customFormat="1" x14ac:dyDescent="0.25">
      <c r="B180" s="478"/>
      <c r="C180" s="482"/>
      <c r="D180" s="186"/>
      <c r="E180" s="158"/>
      <c r="F180" s="185" t="s">
        <v>341</v>
      </c>
      <c r="G180" s="184" t="s">
        <v>342</v>
      </c>
      <c r="H180" s="486"/>
      <c r="I180" s="314"/>
      <c r="J180" s="307" t="s">
        <v>221</v>
      </c>
    </row>
    <row r="181" spans="2:10" s="11" customFormat="1" x14ac:dyDescent="0.25">
      <c r="B181" s="478"/>
      <c r="C181" s="482"/>
      <c r="D181" s="186"/>
      <c r="E181" s="177"/>
      <c r="F181" s="178" t="s">
        <v>343</v>
      </c>
      <c r="G181" s="179" t="s">
        <v>344</v>
      </c>
      <c r="H181" s="486"/>
      <c r="I181" s="314"/>
      <c r="J181" s="308"/>
    </row>
    <row r="182" spans="2:10" s="11" customFormat="1" ht="15.75" thickBot="1" x14ac:dyDescent="0.3">
      <c r="B182" s="478"/>
      <c r="C182" s="482"/>
      <c r="D182" s="211"/>
      <c r="E182" s="158"/>
      <c r="F182" s="212" t="s">
        <v>345</v>
      </c>
      <c r="G182" s="213" t="s">
        <v>344</v>
      </c>
      <c r="H182" s="486"/>
      <c r="I182" s="315"/>
      <c r="J182" s="309"/>
    </row>
    <row r="183" spans="2:10" s="11" customFormat="1" ht="33.75" customHeight="1" x14ac:dyDescent="0.25">
      <c r="B183" s="461" t="s">
        <v>346</v>
      </c>
      <c r="C183" s="483" t="s">
        <v>347</v>
      </c>
      <c r="D183" s="149" t="s">
        <v>206</v>
      </c>
      <c r="E183" s="150">
        <v>1</v>
      </c>
      <c r="F183" s="203" t="s">
        <v>326</v>
      </c>
      <c r="G183" s="204" t="s">
        <v>327</v>
      </c>
      <c r="H183" s="310" t="s">
        <v>328</v>
      </c>
      <c r="I183" s="316">
        <v>7</v>
      </c>
      <c r="J183" s="302" t="s">
        <v>217</v>
      </c>
    </row>
    <row r="184" spans="2:10" s="11" customFormat="1" x14ac:dyDescent="0.25">
      <c r="B184" s="462"/>
      <c r="C184" s="484"/>
      <c r="D184" s="128" t="s">
        <v>210</v>
      </c>
      <c r="E184" s="165">
        <v>1</v>
      </c>
      <c r="F184" s="154" t="s">
        <v>329</v>
      </c>
      <c r="G184" s="205" t="s">
        <v>327</v>
      </c>
      <c r="H184" s="311"/>
      <c r="I184" s="316"/>
      <c r="J184" s="303"/>
    </row>
    <row r="185" spans="2:10" s="11" customFormat="1" x14ac:dyDescent="0.25">
      <c r="B185" s="462"/>
      <c r="C185" s="484"/>
      <c r="D185" s="128" t="s">
        <v>213</v>
      </c>
      <c r="E185" s="165">
        <v>1</v>
      </c>
      <c r="F185" s="156" t="s">
        <v>239</v>
      </c>
      <c r="G185" s="155" t="s">
        <v>240</v>
      </c>
      <c r="H185" s="311"/>
      <c r="I185" s="316"/>
      <c r="J185" s="303"/>
    </row>
    <row r="186" spans="2:10" s="11" customFormat="1" x14ac:dyDescent="0.25">
      <c r="B186" s="462"/>
      <c r="C186" s="484"/>
      <c r="D186" s="154" t="s">
        <v>229</v>
      </c>
      <c r="E186" s="165">
        <v>30</v>
      </c>
      <c r="F186" s="156" t="s">
        <v>242</v>
      </c>
      <c r="G186" s="155" t="s">
        <v>240</v>
      </c>
      <c r="H186" s="311"/>
      <c r="I186" s="316"/>
      <c r="J186" s="304"/>
    </row>
    <row r="187" spans="2:10" s="11" customFormat="1" ht="22.5" customHeight="1" x14ac:dyDescent="0.25">
      <c r="B187" s="462"/>
      <c r="C187" s="484"/>
      <c r="D187" s="128" t="s">
        <v>215</v>
      </c>
      <c r="E187" s="165">
        <v>1</v>
      </c>
      <c r="F187" s="154" t="s">
        <v>245</v>
      </c>
      <c r="G187" s="155">
        <v>30</v>
      </c>
      <c r="H187" s="311"/>
      <c r="I187" s="316"/>
      <c r="J187" s="305" t="s">
        <v>237</v>
      </c>
    </row>
    <row r="188" spans="2:10" s="11" customFormat="1" ht="22.5" x14ac:dyDescent="0.25">
      <c r="B188" s="462"/>
      <c r="C188" s="484"/>
      <c r="D188" s="128" t="s">
        <v>330</v>
      </c>
      <c r="E188" s="165">
        <v>15</v>
      </c>
      <c r="F188" s="154" t="s">
        <v>246</v>
      </c>
      <c r="G188" s="155">
        <v>15</v>
      </c>
      <c r="H188" s="311"/>
      <c r="I188" s="316"/>
      <c r="J188" s="303"/>
    </row>
    <row r="189" spans="2:10" s="11" customFormat="1" x14ac:dyDescent="0.25">
      <c r="B189" s="462"/>
      <c r="C189" s="484"/>
      <c r="D189" s="128" t="s">
        <v>348</v>
      </c>
      <c r="E189" s="165">
        <v>5</v>
      </c>
      <c r="F189" s="154" t="s">
        <v>332</v>
      </c>
      <c r="G189" s="205">
        <v>30</v>
      </c>
      <c r="H189" s="311"/>
      <c r="I189" s="316"/>
      <c r="J189" s="304"/>
    </row>
    <row r="190" spans="2:10" s="11" customFormat="1" ht="22.5" x14ac:dyDescent="0.25">
      <c r="B190" s="462"/>
      <c r="C190" s="484"/>
      <c r="D190" s="128" t="s">
        <v>233</v>
      </c>
      <c r="E190" s="165">
        <v>30</v>
      </c>
      <c r="F190" s="154" t="s">
        <v>333</v>
      </c>
      <c r="G190" s="205">
        <v>30</v>
      </c>
      <c r="H190" s="311"/>
      <c r="I190" s="316"/>
      <c r="J190" s="305" t="s">
        <v>264</v>
      </c>
    </row>
    <row r="191" spans="2:10" s="11" customFormat="1" x14ac:dyDescent="0.25">
      <c r="B191" s="462"/>
      <c r="C191" s="484"/>
      <c r="D191" s="128" t="s">
        <v>334</v>
      </c>
      <c r="E191" s="165">
        <v>6</v>
      </c>
      <c r="F191" s="154" t="s">
        <v>335</v>
      </c>
      <c r="G191" s="205">
        <v>30</v>
      </c>
      <c r="H191" s="311"/>
      <c r="I191" s="316"/>
      <c r="J191" s="303"/>
    </row>
    <row r="192" spans="2:10" s="11" customFormat="1" ht="45" x14ac:dyDescent="0.25">
      <c r="B192" s="462"/>
      <c r="C192" s="484"/>
      <c r="D192" s="128" t="s">
        <v>336</v>
      </c>
      <c r="E192" s="165">
        <v>5</v>
      </c>
      <c r="F192" s="154" t="s">
        <v>243</v>
      </c>
      <c r="G192" s="155">
        <v>15</v>
      </c>
      <c r="H192" s="311"/>
      <c r="I192" s="316"/>
      <c r="J192" s="304"/>
    </row>
    <row r="193" spans="2:217" s="11" customFormat="1" x14ac:dyDescent="0.25">
      <c r="B193" s="462"/>
      <c r="C193" s="484"/>
      <c r="D193" s="128"/>
      <c r="E193" s="165"/>
      <c r="F193" s="154" t="s">
        <v>241</v>
      </c>
      <c r="G193" s="155">
        <v>15</v>
      </c>
      <c r="H193" s="311"/>
      <c r="I193" s="316"/>
      <c r="J193" s="305" t="s">
        <v>221</v>
      </c>
    </row>
    <row r="194" spans="2:217" s="11" customFormat="1" x14ac:dyDescent="0.25">
      <c r="B194" s="462"/>
      <c r="C194" s="484"/>
      <c r="D194" s="128"/>
      <c r="E194" s="165"/>
      <c r="F194" s="154" t="s">
        <v>251</v>
      </c>
      <c r="G194" s="155">
        <v>30</v>
      </c>
      <c r="H194" s="311"/>
      <c r="I194" s="316"/>
      <c r="J194" s="303"/>
    </row>
    <row r="195" spans="2:217" s="11" customFormat="1" ht="15.75" thickBot="1" x14ac:dyDescent="0.3">
      <c r="B195" s="463"/>
      <c r="C195" s="485"/>
      <c r="D195" s="208"/>
      <c r="E195" s="209"/>
      <c r="F195" s="210" t="s">
        <v>349</v>
      </c>
      <c r="G195" s="162">
        <v>1</v>
      </c>
      <c r="H195" s="312"/>
      <c r="I195" s="317"/>
      <c r="J195" s="306"/>
    </row>
    <row r="196" spans="2:217" s="11" customFormat="1" ht="60.75" thickBot="1" x14ac:dyDescent="0.3">
      <c r="B196" s="187" t="s">
        <v>350</v>
      </c>
      <c r="C196" s="198" t="s">
        <v>351</v>
      </c>
      <c r="D196" s="143" t="s">
        <v>352</v>
      </c>
      <c r="E196" s="144">
        <v>1</v>
      </c>
      <c r="F196" s="199" t="s">
        <v>353</v>
      </c>
      <c r="G196" s="200">
        <v>12</v>
      </c>
      <c r="H196" s="201" t="s">
        <v>354</v>
      </c>
      <c r="I196" s="202">
        <v>2</v>
      </c>
      <c r="J196" s="147" t="s">
        <v>355</v>
      </c>
    </row>
    <row r="197" spans="2:217" ht="15.75" thickBot="1" x14ac:dyDescent="0.3">
      <c r="B197" s="161"/>
      <c r="C197" s="28"/>
      <c r="D197" s="27"/>
      <c r="E197" s="87"/>
      <c r="F197" s="89"/>
      <c r="G197" s="30"/>
      <c r="H197" s="84"/>
      <c r="I197" s="45"/>
      <c r="J197" s="24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11"/>
      <c r="BN197" s="11"/>
      <c r="BO197" s="11"/>
      <c r="BP197" s="11"/>
      <c r="BQ197" s="11"/>
      <c r="BR197" s="11"/>
      <c r="BS197" s="11"/>
      <c r="BT197" s="11"/>
      <c r="BU197" s="11"/>
      <c r="BV197" s="11"/>
      <c r="BW197" s="11"/>
      <c r="BX197" s="11"/>
      <c r="BY197" s="11"/>
      <c r="BZ197" s="11"/>
      <c r="CA197" s="11"/>
      <c r="CB197" s="11"/>
      <c r="CC197" s="11"/>
      <c r="CD197" s="11"/>
      <c r="CE197" s="11"/>
      <c r="CF197" s="11"/>
      <c r="CG197" s="11"/>
      <c r="CH197" s="11"/>
      <c r="CI197" s="11"/>
      <c r="CJ197" s="11"/>
      <c r="CK197" s="11"/>
      <c r="CL197" s="11"/>
      <c r="CM197" s="11"/>
      <c r="CN197" s="11"/>
      <c r="CO197" s="11"/>
      <c r="CP197" s="11"/>
      <c r="CQ197" s="11"/>
      <c r="CR197" s="11"/>
      <c r="CS197" s="11"/>
      <c r="CT197" s="11"/>
      <c r="CU197" s="11"/>
      <c r="CV197" s="11"/>
      <c r="CW197" s="11"/>
      <c r="CX197" s="11"/>
      <c r="CY197" s="11"/>
      <c r="CZ197" s="11"/>
      <c r="DA197" s="11"/>
      <c r="DB197" s="11"/>
      <c r="DC197" s="11"/>
      <c r="DD197" s="11"/>
      <c r="DE197" s="11"/>
      <c r="DF197" s="11"/>
      <c r="DG197" s="11"/>
      <c r="DH197" s="11"/>
      <c r="DI197" s="11"/>
      <c r="DJ197" s="11"/>
      <c r="DK197" s="11"/>
      <c r="DL197" s="11"/>
      <c r="DM197" s="11"/>
      <c r="DN197" s="11"/>
      <c r="DO197" s="11"/>
      <c r="DP197" s="11"/>
      <c r="DQ197" s="11"/>
      <c r="DR197" s="11"/>
      <c r="DS197" s="11"/>
      <c r="DT197" s="11"/>
      <c r="DU197" s="11"/>
      <c r="DV197" s="11"/>
      <c r="DW197" s="11"/>
      <c r="DX197" s="11"/>
      <c r="DY197" s="11"/>
      <c r="DZ197" s="11"/>
      <c r="EA197" s="11"/>
      <c r="EB197" s="11"/>
      <c r="EC197" s="11"/>
      <c r="ED197" s="11"/>
      <c r="EE197" s="11"/>
      <c r="EF197" s="11"/>
      <c r="EG197" s="11"/>
      <c r="EH197" s="11"/>
      <c r="EI197" s="11"/>
      <c r="EJ197" s="11"/>
      <c r="EK197" s="11"/>
      <c r="EL197" s="11"/>
      <c r="EM197" s="11"/>
      <c r="EN197" s="11"/>
      <c r="EO197" s="11"/>
      <c r="EP197" s="11"/>
      <c r="EQ197" s="11"/>
      <c r="ER197" s="11"/>
      <c r="ES197" s="11"/>
      <c r="ET197" s="11"/>
      <c r="EU197" s="11"/>
      <c r="EV197" s="11"/>
      <c r="EW197" s="11"/>
      <c r="EX197" s="11"/>
      <c r="EY197" s="11"/>
      <c r="EZ197" s="11"/>
      <c r="FA197" s="11"/>
      <c r="FB197" s="11"/>
      <c r="FC197" s="11"/>
      <c r="FD197" s="11"/>
      <c r="FE197" s="11"/>
      <c r="FF197" s="11"/>
      <c r="FG197" s="11"/>
      <c r="FH197" s="11"/>
      <c r="FI197" s="11"/>
      <c r="FJ197" s="11"/>
      <c r="FK197" s="11"/>
      <c r="FL197" s="11"/>
      <c r="FM197" s="11"/>
      <c r="FN197" s="11"/>
      <c r="FO197" s="11"/>
      <c r="FP197" s="11"/>
      <c r="FQ197" s="11"/>
      <c r="FR197" s="11"/>
      <c r="FS197" s="11"/>
      <c r="FT197" s="11"/>
      <c r="FU197" s="11"/>
      <c r="FV197" s="11"/>
      <c r="FW197" s="11"/>
      <c r="FX197" s="11"/>
      <c r="FY197" s="11"/>
      <c r="FZ197" s="11"/>
      <c r="GA197" s="11"/>
      <c r="GB197" s="11"/>
      <c r="GC197" s="11"/>
      <c r="GD197" s="11"/>
      <c r="GE197" s="11"/>
      <c r="GF197" s="11"/>
      <c r="GG197" s="11"/>
      <c r="GH197" s="11"/>
      <c r="GI197" s="11"/>
      <c r="GJ197" s="11"/>
      <c r="GK197" s="11"/>
      <c r="GL197" s="11"/>
      <c r="GM197" s="11"/>
      <c r="GN197" s="11"/>
      <c r="GO197" s="11"/>
      <c r="GP197" s="11"/>
      <c r="GQ197" s="11"/>
      <c r="GR197" s="11"/>
      <c r="GS197" s="11"/>
      <c r="GT197" s="11"/>
      <c r="GU197" s="11"/>
      <c r="GV197" s="11"/>
      <c r="GW197" s="11"/>
      <c r="GX197" s="11"/>
      <c r="GY197" s="11"/>
      <c r="GZ197" s="11"/>
      <c r="HA197" s="11"/>
      <c r="HB197" s="11"/>
      <c r="HC197" s="11"/>
      <c r="HD197" s="11"/>
      <c r="HE197" s="11"/>
      <c r="HF197" s="11"/>
      <c r="HG197" s="11"/>
      <c r="HH197" s="11"/>
      <c r="HI197" s="11"/>
    </row>
    <row r="198" spans="2:217" s="2" customFormat="1" ht="11.25" x14ac:dyDescent="0.2">
      <c r="B198" s="487" t="s">
        <v>356</v>
      </c>
      <c r="C198" s="488"/>
      <c r="D198" s="488"/>
      <c r="E198" s="488"/>
      <c r="F198" s="488"/>
      <c r="G198" s="489"/>
      <c r="H198" s="52"/>
      <c r="I198" s="52"/>
      <c r="J198" s="242"/>
    </row>
    <row r="199" spans="2:217" s="2" customFormat="1" ht="42" customHeight="1" x14ac:dyDescent="0.2">
      <c r="B199" s="53" t="s">
        <v>357</v>
      </c>
      <c r="C199" s="14" t="s">
        <v>358</v>
      </c>
      <c r="D199" s="54" t="s">
        <v>359</v>
      </c>
      <c r="E199" s="14" t="s">
        <v>360</v>
      </c>
      <c r="F199" s="15" t="s">
        <v>361</v>
      </c>
      <c r="G199" s="54" t="s">
        <v>362</v>
      </c>
      <c r="H199" s="494" t="s">
        <v>363</v>
      </c>
      <c r="I199" s="495"/>
      <c r="J199" s="496"/>
    </row>
    <row r="200" spans="2:217" s="2" customFormat="1" ht="22.5" x14ac:dyDescent="0.2">
      <c r="B200" s="55" t="s">
        <v>235</v>
      </c>
      <c r="C200" s="56" t="s">
        <v>364</v>
      </c>
      <c r="D200" s="56"/>
      <c r="E200" s="56">
        <v>15</v>
      </c>
      <c r="F200" s="233">
        <v>24000</v>
      </c>
      <c r="G200" s="57">
        <f>F200*E200</f>
        <v>360000</v>
      </c>
      <c r="H200" s="472" t="s">
        <v>2</v>
      </c>
      <c r="I200" s="473"/>
      <c r="J200" s="474"/>
    </row>
    <row r="201" spans="2:217" s="2" customFormat="1" ht="12.75" customHeight="1" x14ac:dyDescent="0.2">
      <c r="B201" s="55" t="s">
        <v>238</v>
      </c>
      <c r="C201" s="56" t="s">
        <v>364</v>
      </c>
      <c r="D201" s="56"/>
      <c r="E201" s="56">
        <v>2</v>
      </c>
      <c r="F201" s="233">
        <v>180000</v>
      </c>
      <c r="G201" s="57">
        <f t="shared" ref="G201:G217" si="0">F201*E201</f>
        <v>360000</v>
      </c>
      <c r="H201" s="472" t="s">
        <v>2</v>
      </c>
      <c r="I201" s="473"/>
      <c r="J201" s="474"/>
    </row>
    <row r="202" spans="2:217" x14ac:dyDescent="0.25">
      <c r="B202" s="178" t="s">
        <v>260</v>
      </c>
      <c r="C202" s="56" t="s">
        <v>364</v>
      </c>
      <c r="D202" s="232"/>
      <c r="E202" s="56">
        <v>15</v>
      </c>
      <c r="F202" s="232">
        <v>25000</v>
      </c>
      <c r="G202" s="57">
        <f t="shared" si="0"/>
        <v>375000</v>
      </c>
      <c r="H202" s="253" t="s">
        <v>2</v>
      </c>
      <c r="I202" s="254"/>
      <c r="J202" s="257"/>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row>
    <row r="203" spans="2:217" x14ac:dyDescent="0.25">
      <c r="B203" s="178" t="s">
        <v>262</v>
      </c>
      <c r="C203" s="56" t="s">
        <v>364</v>
      </c>
      <c r="D203" s="232"/>
      <c r="E203" s="56">
        <v>15</v>
      </c>
      <c r="F203" s="232">
        <v>14000</v>
      </c>
      <c r="G203" s="57">
        <f t="shared" si="0"/>
        <v>210000</v>
      </c>
      <c r="H203" s="253" t="s">
        <v>2</v>
      </c>
      <c r="I203" s="254"/>
      <c r="J203" s="257"/>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row>
    <row r="204" spans="2:217" x14ac:dyDescent="0.25">
      <c r="B204" s="178" t="s">
        <v>265</v>
      </c>
      <c r="C204" s="56" t="s">
        <v>364</v>
      </c>
      <c r="D204" s="232"/>
      <c r="E204" s="56">
        <v>15</v>
      </c>
      <c r="F204" s="232">
        <v>14000</v>
      </c>
      <c r="G204" s="57">
        <f t="shared" si="0"/>
        <v>210000</v>
      </c>
      <c r="H204" s="253" t="s">
        <v>2</v>
      </c>
      <c r="I204" s="254"/>
      <c r="J204" s="257"/>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row>
    <row r="205" spans="2:217" x14ac:dyDescent="0.25">
      <c r="B205" s="178" t="s">
        <v>267</v>
      </c>
      <c r="C205" s="56" t="s">
        <v>364</v>
      </c>
      <c r="D205" s="232"/>
      <c r="E205" s="56">
        <v>15</v>
      </c>
      <c r="F205" s="232">
        <v>14500</v>
      </c>
      <c r="G205" s="57">
        <f t="shared" si="0"/>
        <v>217500</v>
      </c>
      <c r="H205" s="253" t="s">
        <v>2</v>
      </c>
      <c r="I205" s="254"/>
      <c r="J205" s="257"/>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row>
    <row r="206" spans="2:217" x14ac:dyDescent="0.25">
      <c r="B206" s="178" t="s">
        <v>269</v>
      </c>
      <c r="C206" s="56" t="s">
        <v>364</v>
      </c>
      <c r="D206" s="232"/>
      <c r="E206" s="56">
        <v>15</v>
      </c>
      <c r="F206" s="232">
        <v>15000</v>
      </c>
      <c r="G206" s="57">
        <f t="shared" si="0"/>
        <v>225000</v>
      </c>
      <c r="H206" s="253" t="s">
        <v>2</v>
      </c>
      <c r="I206" s="254"/>
      <c r="J206" s="257"/>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row>
    <row r="207" spans="2:217" x14ac:dyDescent="0.25">
      <c r="B207" s="142" t="s">
        <v>271</v>
      </c>
      <c r="C207" s="56" t="s">
        <v>364</v>
      </c>
      <c r="D207" s="232"/>
      <c r="E207" s="56">
        <v>15</v>
      </c>
      <c r="F207" s="232">
        <v>13000</v>
      </c>
      <c r="G207" s="57">
        <f t="shared" si="0"/>
        <v>195000</v>
      </c>
      <c r="H207" s="253" t="s">
        <v>2</v>
      </c>
      <c r="I207" s="254"/>
      <c r="J207" s="257"/>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row>
    <row r="208" spans="2:217" x14ac:dyDescent="0.25">
      <c r="B208" s="142" t="s">
        <v>275</v>
      </c>
      <c r="C208" s="56" t="s">
        <v>364</v>
      </c>
      <c r="D208" s="232"/>
      <c r="E208" s="56">
        <v>10</v>
      </c>
      <c r="F208" s="232">
        <v>5000</v>
      </c>
      <c r="G208" s="57">
        <f t="shared" si="0"/>
        <v>50000</v>
      </c>
      <c r="H208" s="253" t="s">
        <v>2</v>
      </c>
      <c r="I208" s="254"/>
      <c r="J208" s="257"/>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row>
    <row r="209" spans="2:216" x14ac:dyDescent="0.25">
      <c r="B209" s="142" t="s">
        <v>277</v>
      </c>
      <c r="C209" s="56" t="s">
        <v>364</v>
      </c>
      <c r="D209" s="232"/>
      <c r="E209" s="56">
        <v>15</v>
      </c>
      <c r="F209" s="232">
        <v>10000</v>
      </c>
      <c r="G209" s="57">
        <f t="shared" si="0"/>
        <v>150000</v>
      </c>
      <c r="H209" s="253" t="s">
        <v>4</v>
      </c>
      <c r="I209" s="254"/>
      <c r="J209" s="257"/>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row>
    <row r="210" spans="2:216" x14ac:dyDescent="0.25">
      <c r="B210" s="142" t="s">
        <v>301</v>
      </c>
      <c r="C210" s="56" t="s">
        <v>364</v>
      </c>
      <c r="D210" s="232"/>
      <c r="E210" s="56">
        <v>60</v>
      </c>
      <c r="F210" s="232">
        <v>13000</v>
      </c>
      <c r="G210" s="57">
        <f t="shared" si="0"/>
        <v>780000</v>
      </c>
      <c r="H210" s="253" t="s">
        <v>4</v>
      </c>
      <c r="I210" s="254"/>
      <c r="J210" s="257"/>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row>
    <row r="211" spans="2:216" x14ac:dyDescent="0.25">
      <c r="B211" s="178" t="s">
        <v>279</v>
      </c>
      <c r="C211" s="56" t="s">
        <v>364</v>
      </c>
      <c r="D211" s="232"/>
      <c r="E211" s="56">
        <v>15</v>
      </c>
      <c r="F211" s="232">
        <v>34000</v>
      </c>
      <c r="G211" s="57">
        <f t="shared" si="0"/>
        <v>510000</v>
      </c>
      <c r="H211" s="253" t="s">
        <v>2</v>
      </c>
      <c r="I211" s="254"/>
      <c r="J211" s="257"/>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row>
    <row r="212" spans="2:216" x14ac:dyDescent="0.25">
      <c r="B212" s="178" t="s">
        <v>296</v>
      </c>
      <c r="C212" s="56" t="s">
        <v>364</v>
      </c>
      <c r="D212" s="232"/>
      <c r="E212" s="56">
        <v>15</v>
      </c>
      <c r="F212" s="232">
        <v>50000</v>
      </c>
      <c r="G212" s="57">
        <f t="shared" si="0"/>
        <v>750000</v>
      </c>
      <c r="H212" s="253" t="s">
        <v>2</v>
      </c>
      <c r="I212" s="254"/>
      <c r="J212" s="257"/>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row>
    <row r="213" spans="2:216" x14ac:dyDescent="0.25">
      <c r="B213" s="169" t="s">
        <v>281</v>
      </c>
      <c r="C213" s="56" t="s">
        <v>364</v>
      </c>
      <c r="D213" s="232"/>
      <c r="E213" s="56">
        <v>15</v>
      </c>
      <c r="F213" s="232">
        <v>30000</v>
      </c>
      <c r="G213" s="57">
        <f t="shared" si="0"/>
        <v>450000</v>
      </c>
      <c r="H213" s="253" t="s">
        <v>4</v>
      </c>
      <c r="I213" s="254"/>
      <c r="J213" s="257"/>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row>
    <row r="214" spans="2:216" x14ac:dyDescent="0.25">
      <c r="B214" s="169" t="s">
        <v>283</v>
      </c>
      <c r="C214" s="56" t="s">
        <v>364</v>
      </c>
      <c r="D214" s="232"/>
      <c r="E214" s="56">
        <v>15</v>
      </c>
      <c r="F214" s="232">
        <v>4000</v>
      </c>
      <c r="G214" s="57">
        <f t="shared" si="0"/>
        <v>60000</v>
      </c>
      <c r="H214" s="253" t="s">
        <v>2</v>
      </c>
      <c r="I214" s="254"/>
      <c r="J214" s="257"/>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row>
    <row r="215" spans="2:216" x14ac:dyDescent="0.25">
      <c r="B215" s="143" t="s">
        <v>330</v>
      </c>
      <c r="C215" s="56" t="s">
        <v>364</v>
      </c>
      <c r="D215" s="232"/>
      <c r="E215" s="56">
        <v>15</v>
      </c>
      <c r="F215" s="232">
        <v>87000</v>
      </c>
      <c r="G215" s="57">
        <f t="shared" si="0"/>
        <v>1305000</v>
      </c>
      <c r="H215" s="253" t="s">
        <v>2</v>
      </c>
      <c r="I215" s="254"/>
      <c r="J215" s="257"/>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row>
    <row r="216" spans="2:216" x14ac:dyDescent="0.25">
      <c r="B216" s="157" t="s">
        <v>331</v>
      </c>
      <c r="C216" s="56" t="s">
        <v>364</v>
      </c>
      <c r="D216" s="232"/>
      <c r="E216" s="56">
        <v>5</v>
      </c>
      <c r="F216" s="232">
        <v>89000</v>
      </c>
      <c r="G216" s="57">
        <f t="shared" si="0"/>
        <v>445000</v>
      </c>
      <c r="H216" s="253" t="s">
        <v>2</v>
      </c>
      <c r="I216" s="254"/>
      <c r="J216" s="257"/>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row>
    <row r="217" spans="2:216" x14ac:dyDescent="0.25">
      <c r="B217" s="183" t="s">
        <v>241</v>
      </c>
      <c r="C217" s="56" t="s">
        <v>364</v>
      </c>
      <c r="D217" s="232"/>
      <c r="E217" s="56">
        <v>15</v>
      </c>
      <c r="F217" s="232">
        <v>120000</v>
      </c>
      <c r="G217" s="57">
        <f t="shared" si="0"/>
        <v>1800000</v>
      </c>
      <c r="H217" s="253" t="s">
        <v>4</v>
      </c>
      <c r="I217" s="254"/>
      <c r="J217" s="257"/>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row>
    <row r="218" spans="2:216" x14ac:dyDescent="0.25">
      <c r="B218" s="58" t="s">
        <v>365</v>
      </c>
      <c r="C218" s="59"/>
      <c r="D218" s="59"/>
      <c r="E218" s="105"/>
      <c r="F218" s="59"/>
      <c r="G218" s="60">
        <f>SUM(G200:G217)</f>
        <v>8452500</v>
      </c>
      <c r="H218" s="61"/>
      <c r="I218" s="61"/>
      <c r="J218" s="243"/>
    </row>
    <row r="219" spans="2:216" ht="14.25" customHeight="1" thickBot="1" x14ac:dyDescent="0.3">
      <c r="B219" s="62"/>
      <c r="C219" s="63"/>
      <c r="D219" s="63"/>
      <c r="E219" s="63"/>
      <c r="F219" s="63"/>
      <c r="G219" s="63"/>
      <c r="H219" s="63"/>
      <c r="I219" s="63"/>
      <c r="J219" s="244"/>
    </row>
    <row r="220" spans="2:216" ht="24.75" customHeight="1" thickBot="1" x14ac:dyDescent="0.3">
      <c r="B220" s="64" t="s">
        <v>366</v>
      </c>
      <c r="C220" s="42" t="s">
        <v>358</v>
      </c>
      <c r="D220" s="42" t="s">
        <v>360</v>
      </c>
      <c r="E220" s="43" t="s">
        <v>361</v>
      </c>
      <c r="F220" s="44" t="s">
        <v>367</v>
      </c>
      <c r="G220" s="539" t="s">
        <v>363</v>
      </c>
      <c r="H220" s="540"/>
      <c r="I220" s="540"/>
      <c r="J220" s="541"/>
    </row>
    <row r="221" spans="2:216" x14ac:dyDescent="0.25">
      <c r="B221" s="220" t="s">
        <v>206</v>
      </c>
      <c r="C221" s="65" t="s">
        <v>368</v>
      </c>
      <c r="D221" s="65">
        <v>1</v>
      </c>
      <c r="E221" s="65">
        <v>1800000</v>
      </c>
      <c r="F221" s="66">
        <f>E221*D221</f>
        <v>1800000</v>
      </c>
      <c r="G221" s="531" t="s">
        <v>2</v>
      </c>
      <c r="H221" s="532"/>
      <c r="I221" s="532"/>
      <c r="J221" s="533"/>
    </row>
    <row r="222" spans="2:216" x14ac:dyDescent="0.25">
      <c r="B222" s="221" t="s">
        <v>210</v>
      </c>
      <c r="C222" s="65" t="s">
        <v>368</v>
      </c>
      <c r="D222" s="65">
        <v>2</v>
      </c>
      <c r="E222" s="65">
        <v>7000000</v>
      </c>
      <c r="F222" s="66">
        <f t="shared" ref="F222:F224" si="1">E222*D222</f>
        <v>14000000</v>
      </c>
      <c r="G222" s="258" t="s">
        <v>2</v>
      </c>
      <c r="H222" s="254"/>
      <c r="I222" s="254"/>
      <c r="J222" s="257"/>
    </row>
    <row r="223" spans="2:216" x14ac:dyDescent="0.25">
      <c r="B223" s="221" t="s">
        <v>213</v>
      </c>
      <c r="C223" s="65" t="s">
        <v>368</v>
      </c>
      <c r="D223" s="65">
        <v>2</v>
      </c>
      <c r="E223" s="65">
        <v>100000</v>
      </c>
      <c r="F223" s="66">
        <f t="shared" si="1"/>
        <v>200000</v>
      </c>
      <c r="G223" s="258" t="s">
        <v>2</v>
      </c>
      <c r="H223" s="254"/>
      <c r="I223" s="254"/>
      <c r="J223" s="257"/>
    </row>
    <row r="224" spans="2:216" x14ac:dyDescent="0.25">
      <c r="B224" s="222" t="s">
        <v>229</v>
      </c>
      <c r="C224" s="65" t="s">
        <v>368</v>
      </c>
      <c r="D224" s="65">
        <v>30</v>
      </c>
      <c r="E224" s="65">
        <v>100000</v>
      </c>
      <c r="F224" s="66">
        <f t="shared" si="1"/>
        <v>3000000</v>
      </c>
      <c r="G224" s="258" t="s">
        <v>2</v>
      </c>
      <c r="H224" s="254"/>
      <c r="I224" s="254"/>
      <c r="J224" s="257"/>
    </row>
    <row r="225" spans="2:10" x14ac:dyDescent="0.25">
      <c r="B225" s="221" t="s">
        <v>215</v>
      </c>
      <c r="C225" s="65" t="s">
        <v>368</v>
      </c>
      <c r="D225" s="68">
        <v>3</v>
      </c>
      <c r="E225" s="68">
        <v>153000</v>
      </c>
      <c r="F225" s="69">
        <f t="shared" ref="F225:F231" si="2">E225*D225</f>
        <v>459000</v>
      </c>
      <c r="G225" s="534" t="s">
        <v>2</v>
      </c>
      <c r="H225" s="256"/>
      <c r="I225" s="256"/>
      <c r="J225" s="535"/>
    </row>
    <row r="226" spans="2:10" x14ac:dyDescent="0.25">
      <c r="B226" s="67" t="s">
        <v>233</v>
      </c>
      <c r="C226" s="65" t="s">
        <v>368</v>
      </c>
      <c r="D226" s="68">
        <v>30</v>
      </c>
      <c r="E226" s="68">
        <v>200000</v>
      </c>
      <c r="F226" s="69">
        <f t="shared" si="2"/>
        <v>6000000</v>
      </c>
      <c r="G226" s="258" t="s">
        <v>2</v>
      </c>
      <c r="H226" s="254"/>
      <c r="I226" s="254"/>
      <c r="J226" s="257"/>
    </row>
    <row r="227" spans="2:10" x14ac:dyDescent="0.25">
      <c r="B227" s="67" t="s">
        <v>334</v>
      </c>
      <c r="C227" s="65" t="s">
        <v>368</v>
      </c>
      <c r="D227" s="68">
        <v>6</v>
      </c>
      <c r="E227" s="68">
        <v>200000</v>
      </c>
      <c r="F227" s="69">
        <f t="shared" si="2"/>
        <v>1200000</v>
      </c>
      <c r="G227" s="258" t="s">
        <v>2</v>
      </c>
      <c r="H227" s="254"/>
      <c r="I227" s="254"/>
      <c r="J227" s="257"/>
    </row>
    <row r="228" spans="2:10" ht="22.5" x14ac:dyDescent="0.25">
      <c r="B228" s="226" t="s">
        <v>336</v>
      </c>
      <c r="C228" s="65" t="s">
        <v>368</v>
      </c>
      <c r="D228" s="68">
        <v>5</v>
      </c>
      <c r="E228" s="68">
        <v>800000</v>
      </c>
      <c r="F228" s="69">
        <f t="shared" si="2"/>
        <v>4000000</v>
      </c>
      <c r="G228" s="258" t="s">
        <v>2</v>
      </c>
      <c r="H228" s="254"/>
      <c r="I228" s="254"/>
      <c r="J228" s="257"/>
    </row>
    <row r="229" spans="2:10" x14ac:dyDescent="0.25">
      <c r="B229" s="67" t="s">
        <v>369</v>
      </c>
      <c r="C229" s="65" t="s">
        <v>368</v>
      </c>
      <c r="D229" s="68">
        <v>3</v>
      </c>
      <c r="E229" s="68">
        <v>1340000</v>
      </c>
      <c r="F229" s="69">
        <f t="shared" si="2"/>
        <v>4020000</v>
      </c>
      <c r="G229" s="258" t="s">
        <v>2</v>
      </c>
      <c r="H229" s="254"/>
      <c r="I229" s="254"/>
      <c r="J229" s="257"/>
    </row>
    <row r="230" spans="2:10" x14ac:dyDescent="0.25">
      <c r="B230" s="67" t="s">
        <v>370</v>
      </c>
      <c r="C230" s="65" t="s">
        <v>368</v>
      </c>
      <c r="D230" s="68">
        <v>30</v>
      </c>
      <c r="E230" s="68">
        <v>530000</v>
      </c>
      <c r="F230" s="69">
        <f t="shared" si="2"/>
        <v>15900000</v>
      </c>
      <c r="G230" s="534" t="s">
        <v>2</v>
      </c>
      <c r="H230" s="256"/>
      <c r="I230" s="256"/>
      <c r="J230" s="535"/>
    </row>
    <row r="231" spans="2:10" ht="15.75" thickBot="1" x14ac:dyDescent="0.3">
      <c r="B231" s="223" t="s">
        <v>371</v>
      </c>
      <c r="C231" s="65" t="s">
        <v>368</v>
      </c>
      <c r="D231" s="224">
        <v>30</v>
      </c>
      <c r="E231" s="224">
        <v>187000</v>
      </c>
      <c r="F231" s="225">
        <f t="shared" si="2"/>
        <v>5610000</v>
      </c>
      <c r="G231" s="536" t="s">
        <v>2</v>
      </c>
      <c r="H231" s="537"/>
      <c r="I231" s="537"/>
      <c r="J231" s="538"/>
    </row>
    <row r="232" spans="2:10" x14ac:dyDescent="0.25">
      <c r="B232" s="216" t="s">
        <v>365</v>
      </c>
      <c r="C232" s="217"/>
      <c r="D232" s="217"/>
      <c r="E232" s="218"/>
      <c r="F232" s="219">
        <f>SUM(F221:F231)</f>
        <v>56189000</v>
      </c>
      <c r="G232" s="262"/>
      <c r="H232" s="262"/>
      <c r="I232" s="263"/>
      <c r="J232" s="264"/>
    </row>
    <row r="233" spans="2:10" ht="15.75" thickBot="1" x14ac:dyDescent="0.3">
      <c r="B233" s="62"/>
      <c r="C233" s="63"/>
      <c r="D233" s="63"/>
      <c r="E233" s="63"/>
      <c r="F233" s="63"/>
      <c r="G233" s="70"/>
      <c r="H233" s="63"/>
      <c r="I233" s="63"/>
      <c r="J233" s="244"/>
    </row>
    <row r="234" spans="2:10" ht="23.25" customHeight="1" thickBot="1" x14ac:dyDescent="0.3">
      <c r="B234" s="71" t="s">
        <v>372</v>
      </c>
      <c r="C234" s="42" t="s">
        <v>358</v>
      </c>
      <c r="D234" s="42" t="s">
        <v>360</v>
      </c>
      <c r="E234" s="43" t="s">
        <v>361</v>
      </c>
      <c r="F234" s="43" t="s">
        <v>367</v>
      </c>
      <c r="G234" s="259" t="s">
        <v>363</v>
      </c>
      <c r="H234" s="260"/>
      <c r="I234" s="260"/>
      <c r="J234" s="261"/>
    </row>
    <row r="235" spans="2:10" x14ac:dyDescent="0.25">
      <c r="B235" s="141" t="s">
        <v>373</v>
      </c>
      <c r="C235" s="72" t="s">
        <v>374</v>
      </c>
      <c r="D235" s="72">
        <v>212</v>
      </c>
      <c r="E235" s="72">
        <v>1500</v>
      </c>
      <c r="F235" s="73">
        <f t="shared" ref="F235:F301" si="3">E235*D235</f>
        <v>318000</v>
      </c>
      <c r="G235" s="256" t="s">
        <v>4</v>
      </c>
      <c r="H235" s="256"/>
      <c r="I235" s="256"/>
      <c r="J235" s="256"/>
    </row>
    <row r="236" spans="2:10" x14ac:dyDescent="0.25">
      <c r="B236" s="88" t="s">
        <v>211</v>
      </c>
      <c r="C236" s="72" t="s">
        <v>368</v>
      </c>
      <c r="D236" s="72">
        <v>3</v>
      </c>
      <c r="E236" s="72">
        <v>30000</v>
      </c>
      <c r="F236" s="73">
        <v>90000</v>
      </c>
      <c r="G236" s="256" t="s">
        <v>4</v>
      </c>
      <c r="H236" s="256"/>
      <c r="I236" s="256"/>
      <c r="J236" s="256"/>
    </row>
    <row r="237" spans="2:10" x14ac:dyDescent="0.25">
      <c r="B237" s="148" t="s">
        <v>263</v>
      </c>
      <c r="C237" s="72" t="s">
        <v>368</v>
      </c>
      <c r="D237" s="72">
        <v>16</v>
      </c>
      <c r="E237" s="72">
        <v>7000</v>
      </c>
      <c r="F237" s="73">
        <v>112000</v>
      </c>
      <c r="G237" s="256" t="s">
        <v>4</v>
      </c>
      <c r="H237" s="256"/>
      <c r="I237" s="256"/>
      <c r="J237" s="256"/>
    </row>
    <row r="238" spans="2:10" x14ac:dyDescent="0.25">
      <c r="B238" s="148" t="s">
        <v>216</v>
      </c>
      <c r="C238" s="72" t="s">
        <v>368</v>
      </c>
      <c r="D238" s="72">
        <v>3</v>
      </c>
      <c r="E238" s="72">
        <v>10000</v>
      </c>
      <c r="F238" s="73">
        <f t="shared" si="3"/>
        <v>30000</v>
      </c>
      <c r="G238" s="256" t="s">
        <v>4</v>
      </c>
      <c r="H238" s="256"/>
      <c r="I238" s="256"/>
      <c r="J238" s="256"/>
    </row>
    <row r="239" spans="2:10" x14ac:dyDescent="0.25">
      <c r="B239" s="148" t="s">
        <v>218</v>
      </c>
      <c r="C239" s="72" t="s">
        <v>368</v>
      </c>
      <c r="D239" s="72">
        <v>12</v>
      </c>
      <c r="E239" s="72">
        <v>6000</v>
      </c>
      <c r="F239" s="73">
        <f t="shared" si="3"/>
        <v>72000</v>
      </c>
      <c r="G239" s="256" t="s">
        <v>4</v>
      </c>
      <c r="H239" s="256"/>
      <c r="I239" s="256"/>
      <c r="J239" s="256"/>
    </row>
    <row r="240" spans="2:10" x14ac:dyDescent="0.25">
      <c r="B240" s="148" t="s">
        <v>375</v>
      </c>
      <c r="C240" s="72" t="s">
        <v>368</v>
      </c>
      <c r="D240" s="72">
        <v>15</v>
      </c>
      <c r="E240" s="72">
        <v>7000</v>
      </c>
      <c r="F240" s="73">
        <f t="shared" si="3"/>
        <v>105000</v>
      </c>
      <c r="G240" s="256" t="s">
        <v>4</v>
      </c>
      <c r="H240" s="256"/>
      <c r="I240" s="256"/>
      <c r="J240" s="256"/>
    </row>
    <row r="241" spans="2:10" x14ac:dyDescent="0.25">
      <c r="B241" s="148" t="s">
        <v>226</v>
      </c>
      <c r="C241" s="72" t="s">
        <v>376</v>
      </c>
      <c r="D241" s="72">
        <v>1</v>
      </c>
      <c r="E241" s="72">
        <v>25000</v>
      </c>
      <c r="F241" s="73">
        <f t="shared" si="3"/>
        <v>25000</v>
      </c>
      <c r="G241" s="253" t="s">
        <v>4</v>
      </c>
      <c r="H241" s="254"/>
      <c r="I241" s="254"/>
      <c r="J241" s="255"/>
    </row>
    <row r="242" spans="2:10" x14ac:dyDescent="0.25">
      <c r="B242" s="148" t="s">
        <v>228</v>
      </c>
      <c r="C242" s="72" t="s">
        <v>368</v>
      </c>
      <c r="D242" s="72">
        <v>15</v>
      </c>
      <c r="E242" s="72">
        <v>13000</v>
      </c>
      <c r="F242" s="73">
        <f t="shared" si="3"/>
        <v>195000</v>
      </c>
      <c r="G242" s="253" t="s">
        <v>4</v>
      </c>
      <c r="H242" s="254"/>
      <c r="I242" s="254"/>
      <c r="J242" s="255"/>
    </row>
    <row r="243" spans="2:10" x14ac:dyDescent="0.25">
      <c r="B243" s="148" t="s">
        <v>230</v>
      </c>
      <c r="C243" s="72" t="s">
        <v>368</v>
      </c>
      <c r="D243" s="72">
        <v>90</v>
      </c>
      <c r="E243" s="72">
        <v>1000</v>
      </c>
      <c r="F243" s="73">
        <f t="shared" si="3"/>
        <v>90000</v>
      </c>
      <c r="G243" s="253" t="s">
        <v>4</v>
      </c>
      <c r="H243" s="254"/>
      <c r="I243" s="254"/>
      <c r="J243" s="255"/>
    </row>
    <row r="244" spans="2:10" ht="22.5" x14ac:dyDescent="0.25">
      <c r="B244" s="148" t="s">
        <v>232</v>
      </c>
      <c r="C244" s="72" t="s">
        <v>368</v>
      </c>
      <c r="D244" s="72">
        <v>30</v>
      </c>
      <c r="E244" s="72">
        <v>20000</v>
      </c>
      <c r="F244" s="73">
        <f>E244*D244</f>
        <v>600000</v>
      </c>
      <c r="G244" s="253" t="s">
        <v>4</v>
      </c>
      <c r="H244" s="254"/>
      <c r="I244" s="254"/>
      <c r="J244" s="255"/>
    </row>
    <row r="245" spans="2:10" x14ac:dyDescent="0.25">
      <c r="B245" s="148" t="s">
        <v>234</v>
      </c>
      <c r="C245" s="72" t="s">
        <v>368</v>
      </c>
      <c r="D245" s="72">
        <v>30</v>
      </c>
      <c r="E245" s="72">
        <v>8900</v>
      </c>
      <c r="F245" s="73">
        <f t="shared" si="3"/>
        <v>267000</v>
      </c>
      <c r="G245" s="253" t="s">
        <v>4</v>
      </c>
      <c r="H245" s="254"/>
      <c r="I245" s="254"/>
      <c r="J245" s="255"/>
    </row>
    <row r="246" spans="2:10" x14ac:dyDescent="0.25">
      <c r="B246" s="169" t="s">
        <v>236</v>
      </c>
      <c r="C246" s="72" t="s">
        <v>368</v>
      </c>
      <c r="D246" s="72">
        <v>120</v>
      </c>
      <c r="E246" s="72">
        <v>100</v>
      </c>
      <c r="F246" s="73">
        <f t="shared" si="3"/>
        <v>12000</v>
      </c>
      <c r="G246" s="253" t="s">
        <v>4</v>
      </c>
      <c r="H246" s="254"/>
      <c r="I246" s="254"/>
      <c r="J246" s="255"/>
    </row>
    <row r="247" spans="2:10" x14ac:dyDescent="0.25">
      <c r="B247" s="148" t="s">
        <v>239</v>
      </c>
      <c r="C247" s="72" t="s">
        <v>377</v>
      </c>
      <c r="D247" s="72">
        <v>30</v>
      </c>
      <c r="E247" s="72">
        <v>16700</v>
      </c>
      <c r="F247" s="73">
        <f t="shared" si="3"/>
        <v>501000</v>
      </c>
      <c r="G247" s="253" t="s">
        <v>4</v>
      </c>
      <c r="H247" s="254"/>
      <c r="I247" s="254"/>
      <c r="J247" s="255"/>
    </row>
    <row r="248" spans="2:10" x14ac:dyDescent="0.25">
      <c r="B248" s="148" t="s">
        <v>242</v>
      </c>
      <c r="C248" s="72" t="s">
        <v>377</v>
      </c>
      <c r="D248" s="72">
        <v>30</v>
      </c>
      <c r="E248" s="72">
        <v>16700</v>
      </c>
      <c r="F248" s="73">
        <f t="shared" si="3"/>
        <v>501000</v>
      </c>
      <c r="G248" s="253" t="s">
        <v>4</v>
      </c>
      <c r="H248" s="254"/>
      <c r="I248" s="254"/>
      <c r="J248" s="255"/>
    </row>
    <row r="249" spans="2:10" ht="56.25" x14ac:dyDescent="0.25">
      <c r="B249" s="185" t="s">
        <v>243</v>
      </c>
      <c r="C249" s="72" t="s">
        <v>368</v>
      </c>
      <c r="D249" s="72">
        <v>15</v>
      </c>
      <c r="E249" s="72">
        <v>104000</v>
      </c>
      <c r="F249" s="73">
        <f t="shared" si="3"/>
        <v>1560000</v>
      </c>
      <c r="G249" s="253" t="s">
        <v>4</v>
      </c>
      <c r="H249" s="254"/>
      <c r="I249" s="254"/>
      <c r="J249" s="255"/>
    </row>
    <row r="250" spans="2:10" x14ac:dyDescent="0.25">
      <c r="B250" s="185" t="s">
        <v>378</v>
      </c>
      <c r="C250" s="72" t="s">
        <v>379</v>
      </c>
      <c r="D250" s="72">
        <v>60</v>
      </c>
      <c r="E250" s="72">
        <v>7800</v>
      </c>
      <c r="F250" s="73">
        <f t="shared" si="3"/>
        <v>468000</v>
      </c>
      <c r="G250" s="253" t="s">
        <v>4</v>
      </c>
      <c r="H250" s="254"/>
      <c r="I250" s="254"/>
      <c r="J250" s="255"/>
    </row>
    <row r="251" spans="2:10" x14ac:dyDescent="0.25">
      <c r="B251" s="185" t="s">
        <v>380</v>
      </c>
      <c r="C251" s="72" t="s">
        <v>379</v>
      </c>
      <c r="D251" s="72">
        <v>60</v>
      </c>
      <c r="E251" s="72">
        <v>9000</v>
      </c>
      <c r="F251" s="73">
        <f t="shared" si="3"/>
        <v>540000</v>
      </c>
      <c r="G251" s="253" t="s">
        <v>4</v>
      </c>
      <c r="H251" s="254"/>
      <c r="I251" s="254"/>
      <c r="J251" s="255"/>
    </row>
    <row r="252" spans="2:10" x14ac:dyDescent="0.25">
      <c r="B252" s="185" t="s">
        <v>247</v>
      </c>
      <c r="C252" s="72" t="s">
        <v>381</v>
      </c>
      <c r="D252" s="72">
        <v>60</v>
      </c>
      <c r="E252" s="72">
        <v>6000</v>
      </c>
      <c r="F252" s="73">
        <f t="shared" si="3"/>
        <v>360000</v>
      </c>
      <c r="G252" s="253" t="s">
        <v>4</v>
      </c>
      <c r="H252" s="254"/>
      <c r="I252" s="254"/>
      <c r="J252" s="255"/>
    </row>
    <row r="253" spans="2:10" x14ac:dyDescent="0.25">
      <c r="B253" s="185" t="s">
        <v>382</v>
      </c>
      <c r="C253" s="72" t="s">
        <v>381</v>
      </c>
      <c r="D253" s="72">
        <v>60</v>
      </c>
      <c r="E253" s="72">
        <v>26000</v>
      </c>
      <c r="F253" s="73">
        <f t="shared" si="3"/>
        <v>1560000</v>
      </c>
      <c r="G253" s="253" t="s">
        <v>4</v>
      </c>
      <c r="H253" s="254"/>
      <c r="I253" s="254"/>
      <c r="J253" s="255"/>
    </row>
    <row r="254" spans="2:10" x14ac:dyDescent="0.25">
      <c r="B254" s="185" t="s">
        <v>251</v>
      </c>
      <c r="C254" s="72" t="s">
        <v>368</v>
      </c>
      <c r="D254" s="72">
        <v>30</v>
      </c>
      <c r="E254" s="72">
        <v>5000</v>
      </c>
      <c r="F254" s="73">
        <f t="shared" si="3"/>
        <v>150000</v>
      </c>
      <c r="G254" s="253" t="s">
        <v>4</v>
      </c>
      <c r="H254" s="254"/>
      <c r="I254" s="254"/>
      <c r="J254" s="255"/>
    </row>
    <row r="255" spans="2:10" x14ac:dyDescent="0.25">
      <c r="B255" s="185" t="s">
        <v>252</v>
      </c>
      <c r="C255" s="72" t="s">
        <v>368</v>
      </c>
      <c r="D255" s="72">
        <v>30</v>
      </c>
      <c r="E255" s="72">
        <v>5000</v>
      </c>
      <c r="F255" s="73">
        <f t="shared" si="3"/>
        <v>150000</v>
      </c>
      <c r="G255" s="253" t="s">
        <v>4</v>
      </c>
      <c r="H255" s="254"/>
      <c r="I255" s="254"/>
      <c r="J255" s="255"/>
    </row>
    <row r="256" spans="2:10" x14ac:dyDescent="0.25">
      <c r="B256" s="148" t="s">
        <v>211</v>
      </c>
      <c r="C256" s="72" t="s">
        <v>368</v>
      </c>
      <c r="D256" s="72">
        <v>3</v>
      </c>
      <c r="E256" s="72">
        <v>25000</v>
      </c>
      <c r="F256" s="73">
        <f t="shared" si="3"/>
        <v>75000</v>
      </c>
      <c r="G256" s="253" t="s">
        <v>4</v>
      </c>
      <c r="H256" s="254"/>
      <c r="I256" s="254"/>
      <c r="J256" s="255"/>
    </row>
    <row r="257" spans="2:10" x14ac:dyDescent="0.25">
      <c r="B257" s="148" t="s">
        <v>257</v>
      </c>
      <c r="C257" s="72" t="s">
        <v>368</v>
      </c>
      <c r="D257" s="72">
        <v>1</v>
      </c>
      <c r="E257" s="72">
        <v>27000</v>
      </c>
      <c r="F257" s="73">
        <f t="shared" si="3"/>
        <v>27000</v>
      </c>
      <c r="G257" s="253" t="s">
        <v>4</v>
      </c>
      <c r="H257" s="254"/>
      <c r="I257" s="254"/>
      <c r="J257" s="255"/>
    </row>
    <row r="258" spans="2:10" x14ac:dyDescent="0.25">
      <c r="B258" s="148" t="s">
        <v>258</v>
      </c>
      <c r="C258" s="72" t="s">
        <v>368</v>
      </c>
      <c r="D258" s="74">
        <v>1</v>
      </c>
      <c r="E258" s="74">
        <v>65000</v>
      </c>
      <c r="F258" s="57">
        <f t="shared" si="3"/>
        <v>65000</v>
      </c>
      <c r="G258" s="256" t="s">
        <v>4</v>
      </c>
      <c r="H258" s="256"/>
      <c r="I258" s="256"/>
      <c r="J258" s="256"/>
    </row>
    <row r="259" spans="2:10" x14ac:dyDescent="0.25">
      <c r="B259" s="148" t="s">
        <v>261</v>
      </c>
      <c r="C259" s="72" t="s">
        <v>368</v>
      </c>
      <c r="D259" s="75">
        <v>200</v>
      </c>
      <c r="E259" s="75">
        <v>6000</v>
      </c>
      <c r="F259" s="57">
        <f t="shared" si="3"/>
        <v>1200000</v>
      </c>
      <c r="G259" s="253" t="s">
        <v>4</v>
      </c>
      <c r="H259" s="254"/>
      <c r="I259" s="254"/>
      <c r="J259" s="255"/>
    </row>
    <row r="260" spans="2:10" x14ac:dyDescent="0.25">
      <c r="B260" s="178" t="s">
        <v>266</v>
      </c>
      <c r="C260" s="72" t="s">
        <v>368</v>
      </c>
      <c r="D260" s="75">
        <v>12</v>
      </c>
      <c r="E260" s="75">
        <v>7000</v>
      </c>
      <c r="F260" s="57">
        <f t="shared" si="3"/>
        <v>84000</v>
      </c>
      <c r="G260" s="253" t="s">
        <v>4</v>
      </c>
      <c r="H260" s="254"/>
      <c r="I260" s="254"/>
      <c r="J260" s="255"/>
    </row>
    <row r="261" spans="2:10" x14ac:dyDescent="0.25">
      <c r="B261" s="178" t="s">
        <v>270</v>
      </c>
      <c r="C261" s="72" t="s">
        <v>368</v>
      </c>
      <c r="D261" s="75">
        <v>30</v>
      </c>
      <c r="E261" s="75">
        <v>1200</v>
      </c>
      <c r="F261" s="57">
        <f t="shared" si="3"/>
        <v>36000</v>
      </c>
      <c r="G261" s="253" t="s">
        <v>4</v>
      </c>
      <c r="H261" s="254"/>
      <c r="I261" s="254"/>
      <c r="J261" s="255"/>
    </row>
    <row r="262" spans="2:10" x14ac:dyDescent="0.25">
      <c r="B262" s="178" t="s">
        <v>272</v>
      </c>
      <c r="C262" s="72" t="s">
        <v>368</v>
      </c>
      <c r="D262" s="75">
        <v>30</v>
      </c>
      <c r="E262" s="75">
        <v>1800</v>
      </c>
      <c r="F262" s="57">
        <f t="shared" si="3"/>
        <v>54000</v>
      </c>
      <c r="G262" s="253" t="s">
        <v>4</v>
      </c>
      <c r="H262" s="254"/>
      <c r="I262" s="254"/>
      <c r="J262" s="255"/>
    </row>
    <row r="263" spans="2:10" x14ac:dyDescent="0.25">
      <c r="B263" s="178" t="s">
        <v>383</v>
      </c>
      <c r="C263" s="72" t="s">
        <v>368</v>
      </c>
      <c r="D263" s="75">
        <v>30</v>
      </c>
      <c r="E263" s="75">
        <v>2400</v>
      </c>
      <c r="F263" s="57">
        <f t="shared" si="3"/>
        <v>72000</v>
      </c>
      <c r="G263" s="253" t="s">
        <v>4</v>
      </c>
      <c r="H263" s="254"/>
      <c r="I263" s="254"/>
      <c r="J263" s="255"/>
    </row>
    <row r="264" spans="2:10" ht="22.5" x14ac:dyDescent="0.25">
      <c r="B264" s="178" t="s">
        <v>278</v>
      </c>
      <c r="C264" s="72" t="s">
        <v>368</v>
      </c>
      <c r="D264" s="75">
        <v>30</v>
      </c>
      <c r="E264" s="75">
        <v>6700</v>
      </c>
      <c r="F264" s="57">
        <f t="shared" si="3"/>
        <v>201000</v>
      </c>
      <c r="G264" s="253" t="s">
        <v>4</v>
      </c>
      <c r="H264" s="254"/>
      <c r="I264" s="254"/>
      <c r="J264" s="255"/>
    </row>
    <row r="265" spans="2:10" x14ac:dyDescent="0.25">
      <c r="B265" s="178" t="s">
        <v>280</v>
      </c>
      <c r="C265" s="72" t="s">
        <v>368</v>
      </c>
      <c r="D265" s="75">
        <v>30</v>
      </c>
      <c r="E265" s="75">
        <v>2300</v>
      </c>
      <c r="F265" s="57">
        <f t="shared" si="3"/>
        <v>69000</v>
      </c>
      <c r="G265" s="253" t="s">
        <v>4</v>
      </c>
      <c r="H265" s="254"/>
      <c r="I265" s="254"/>
      <c r="J265" s="255"/>
    </row>
    <row r="266" spans="2:10" x14ac:dyDescent="0.25">
      <c r="B266" s="169" t="s">
        <v>282</v>
      </c>
      <c r="C266" s="72" t="s">
        <v>368</v>
      </c>
      <c r="D266" s="74">
        <v>30</v>
      </c>
      <c r="E266" s="74">
        <v>5000</v>
      </c>
      <c r="F266" s="57">
        <f t="shared" si="3"/>
        <v>150000</v>
      </c>
      <c r="G266" s="256" t="s">
        <v>4</v>
      </c>
      <c r="H266" s="256"/>
      <c r="I266" s="256"/>
      <c r="J266" s="256"/>
    </row>
    <row r="267" spans="2:10" x14ac:dyDescent="0.25">
      <c r="B267" s="169" t="s">
        <v>284</v>
      </c>
      <c r="C267" s="74" t="s">
        <v>384</v>
      </c>
      <c r="D267" s="74">
        <v>30</v>
      </c>
      <c r="E267" s="74">
        <v>5000</v>
      </c>
      <c r="F267" s="57">
        <f t="shared" si="3"/>
        <v>150000</v>
      </c>
      <c r="G267" s="253" t="s">
        <v>4</v>
      </c>
      <c r="H267" s="254"/>
      <c r="I267" s="254"/>
      <c r="J267" s="255"/>
    </row>
    <row r="268" spans="2:10" x14ac:dyDescent="0.25">
      <c r="B268" s="140" t="s">
        <v>385</v>
      </c>
      <c r="C268" s="74" t="s">
        <v>368</v>
      </c>
      <c r="D268" s="74">
        <v>30</v>
      </c>
      <c r="E268" s="74">
        <v>7500</v>
      </c>
      <c r="F268" s="57">
        <f t="shared" si="3"/>
        <v>225000</v>
      </c>
      <c r="G268" s="253" t="s">
        <v>4</v>
      </c>
      <c r="H268" s="254"/>
      <c r="I268" s="254"/>
      <c r="J268" s="255"/>
    </row>
    <row r="269" spans="2:10" x14ac:dyDescent="0.25">
      <c r="B269" s="148" t="s">
        <v>291</v>
      </c>
      <c r="C269" s="74" t="s">
        <v>386</v>
      </c>
      <c r="D269" s="74">
        <v>10</v>
      </c>
      <c r="E269" s="74">
        <v>6000</v>
      </c>
      <c r="F269" s="57">
        <f t="shared" si="3"/>
        <v>60000</v>
      </c>
      <c r="G269" s="253" t="s">
        <v>4</v>
      </c>
      <c r="H269" s="254"/>
      <c r="I269" s="254"/>
      <c r="J269" s="255"/>
    </row>
    <row r="270" spans="2:10" x14ac:dyDescent="0.25">
      <c r="B270" s="148" t="s">
        <v>293</v>
      </c>
      <c r="C270" s="74" t="s">
        <v>387</v>
      </c>
      <c r="D270" s="74">
        <v>15</v>
      </c>
      <c r="E270" s="74">
        <v>15000</v>
      </c>
      <c r="F270" s="57">
        <f t="shared" si="3"/>
        <v>225000</v>
      </c>
      <c r="G270" s="253" t="s">
        <v>4</v>
      </c>
      <c r="H270" s="254"/>
      <c r="I270" s="254"/>
      <c r="J270" s="255"/>
    </row>
    <row r="271" spans="2:10" x14ac:dyDescent="0.25">
      <c r="B271" s="148" t="s">
        <v>295</v>
      </c>
      <c r="C271" s="74" t="s">
        <v>388</v>
      </c>
      <c r="D271" s="74">
        <v>30</v>
      </c>
      <c r="E271" s="74">
        <v>2500</v>
      </c>
      <c r="F271" s="57">
        <f t="shared" si="3"/>
        <v>75000</v>
      </c>
      <c r="G271" s="253" t="s">
        <v>4</v>
      </c>
      <c r="H271" s="254"/>
      <c r="I271" s="254"/>
      <c r="J271" s="255"/>
    </row>
    <row r="272" spans="2:10" x14ac:dyDescent="0.25">
      <c r="B272" s="169" t="s">
        <v>297</v>
      </c>
      <c r="C272" s="74" t="s">
        <v>368</v>
      </c>
      <c r="D272" s="74">
        <v>30</v>
      </c>
      <c r="E272" s="74">
        <v>11000</v>
      </c>
      <c r="F272" s="57">
        <f t="shared" si="3"/>
        <v>330000</v>
      </c>
      <c r="G272" s="253" t="s">
        <v>4</v>
      </c>
      <c r="H272" s="254"/>
      <c r="I272" s="254"/>
      <c r="J272" s="255"/>
    </row>
    <row r="273" spans="2:10" x14ac:dyDescent="0.25">
      <c r="B273" s="148" t="s">
        <v>299</v>
      </c>
      <c r="C273" s="74" t="s">
        <v>381</v>
      </c>
      <c r="D273" s="74">
        <v>15</v>
      </c>
      <c r="E273" s="74">
        <v>26000</v>
      </c>
      <c r="F273" s="57">
        <f t="shared" si="3"/>
        <v>390000</v>
      </c>
      <c r="G273" s="253" t="s">
        <v>4</v>
      </c>
      <c r="H273" s="254"/>
      <c r="I273" s="254"/>
      <c r="J273" s="255"/>
    </row>
    <row r="274" spans="2:10" x14ac:dyDescent="0.25">
      <c r="B274" s="148" t="s">
        <v>302</v>
      </c>
      <c r="C274" s="74" t="s">
        <v>381</v>
      </c>
      <c r="D274" s="74">
        <v>100</v>
      </c>
      <c r="E274" s="74">
        <v>25900</v>
      </c>
      <c r="F274" s="57">
        <f t="shared" si="3"/>
        <v>2590000</v>
      </c>
      <c r="G274" s="253" t="s">
        <v>4</v>
      </c>
      <c r="H274" s="254"/>
      <c r="I274" s="254"/>
      <c r="J274" s="255"/>
    </row>
    <row r="275" spans="2:10" x14ac:dyDescent="0.25">
      <c r="B275" s="148" t="s">
        <v>303</v>
      </c>
      <c r="C275" s="74" t="s">
        <v>381</v>
      </c>
      <c r="D275" s="74">
        <v>120</v>
      </c>
      <c r="E275" s="74">
        <v>30000</v>
      </c>
      <c r="F275" s="57">
        <f t="shared" si="3"/>
        <v>3600000</v>
      </c>
      <c r="G275" s="253" t="s">
        <v>4</v>
      </c>
      <c r="H275" s="254"/>
      <c r="I275" s="254"/>
      <c r="J275" s="255"/>
    </row>
    <row r="276" spans="2:10" x14ac:dyDescent="0.25">
      <c r="B276" s="148" t="s">
        <v>304</v>
      </c>
      <c r="C276" s="74" t="s">
        <v>381</v>
      </c>
      <c r="D276" s="74">
        <v>100</v>
      </c>
      <c r="E276" s="74">
        <v>29900</v>
      </c>
      <c r="F276" s="57">
        <f t="shared" si="3"/>
        <v>2990000</v>
      </c>
      <c r="G276" s="253" t="s">
        <v>4</v>
      </c>
      <c r="H276" s="254"/>
      <c r="I276" s="254"/>
      <c r="J276" s="255"/>
    </row>
    <row r="277" spans="2:10" x14ac:dyDescent="0.25">
      <c r="B277" s="148" t="s">
        <v>305</v>
      </c>
      <c r="C277" s="74" t="s">
        <v>381</v>
      </c>
      <c r="D277" s="74">
        <v>120</v>
      </c>
      <c r="E277" s="74">
        <v>18700</v>
      </c>
      <c r="F277" s="57">
        <f t="shared" si="3"/>
        <v>2244000</v>
      </c>
      <c r="G277" s="253" t="s">
        <v>4</v>
      </c>
      <c r="H277" s="254"/>
      <c r="I277" s="254"/>
      <c r="J277" s="255"/>
    </row>
    <row r="278" spans="2:10" x14ac:dyDescent="0.25">
      <c r="B278" s="148" t="s">
        <v>308</v>
      </c>
      <c r="C278" s="74" t="s">
        <v>381</v>
      </c>
      <c r="D278" s="74">
        <v>100</v>
      </c>
      <c r="E278" s="74">
        <v>23400</v>
      </c>
      <c r="F278" s="57">
        <f t="shared" si="3"/>
        <v>2340000</v>
      </c>
      <c r="G278" s="253" t="s">
        <v>4</v>
      </c>
      <c r="H278" s="254"/>
      <c r="I278" s="254"/>
      <c r="J278" s="255"/>
    </row>
    <row r="279" spans="2:10" x14ac:dyDescent="0.25">
      <c r="B279" s="148" t="s">
        <v>309</v>
      </c>
      <c r="C279" s="74" t="s">
        <v>381</v>
      </c>
      <c r="D279" s="74">
        <v>100</v>
      </c>
      <c r="E279" s="74">
        <v>15600</v>
      </c>
      <c r="F279" s="57">
        <f t="shared" si="3"/>
        <v>1560000</v>
      </c>
      <c r="G279" s="253" t="s">
        <v>4</v>
      </c>
      <c r="H279" s="254"/>
      <c r="I279" s="254"/>
      <c r="J279" s="255"/>
    </row>
    <row r="280" spans="2:10" x14ac:dyDescent="0.25">
      <c r="B280" s="148" t="s">
        <v>311</v>
      </c>
      <c r="C280" s="74" t="s">
        <v>381</v>
      </c>
      <c r="D280" s="74">
        <v>50</v>
      </c>
      <c r="E280" s="74">
        <v>15600</v>
      </c>
      <c r="F280" s="57">
        <f t="shared" si="3"/>
        <v>780000</v>
      </c>
      <c r="G280" s="253" t="s">
        <v>4</v>
      </c>
      <c r="H280" s="254"/>
      <c r="I280" s="254"/>
      <c r="J280" s="255"/>
    </row>
    <row r="281" spans="2:10" x14ac:dyDescent="0.25">
      <c r="B281" s="148" t="s">
        <v>313</v>
      </c>
      <c r="C281" s="74" t="s">
        <v>381</v>
      </c>
      <c r="D281" s="74">
        <v>12000</v>
      </c>
      <c r="E281" s="74">
        <v>120</v>
      </c>
      <c r="F281" s="57">
        <f t="shared" si="3"/>
        <v>1440000</v>
      </c>
      <c r="G281" s="253" t="s">
        <v>4</v>
      </c>
      <c r="H281" s="254"/>
      <c r="I281" s="254"/>
      <c r="J281" s="255"/>
    </row>
    <row r="282" spans="2:10" x14ac:dyDescent="0.25">
      <c r="B282" s="169" t="s">
        <v>314</v>
      </c>
      <c r="C282" s="74" t="s">
        <v>381</v>
      </c>
      <c r="D282" s="74">
        <v>18000</v>
      </c>
      <c r="E282" s="74">
        <v>30</v>
      </c>
      <c r="F282" s="57">
        <f t="shared" si="3"/>
        <v>540000</v>
      </c>
      <c r="G282" s="253" t="s">
        <v>4</v>
      </c>
      <c r="H282" s="254"/>
      <c r="I282" s="254"/>
      <c r="J282" s="255"/>
    </row>
    <row r="283" spans="2:10" x14ac:dyDescent="0.25">
      <c r="B283" s="169" t="s">
        <v>316</v>
      </c>
      <c r="C283" s="74" t="s">
        <v>381</v>
      </c>
      <c r="D283" s="74">
        <v>20000</v>
      </c>
      <c r="E283" s="74">
        <v>50</v>
      </c>
      <c r="F283" s="57">
        <f t="shared" si="3"/>
        <v>1000000</v>
      </c>
      <c r="G283" s="253" t="s">
        <v>4</v>
      </c>
      <c r="H283" s="254"/>
      <c r="I283" s="254"/>
      <c r="J283" s="255"/>
    </row>
    <row r="284" spans="2:10" x14ac:dyDescent="0.25">
      <c r="B284" s="169" t="s">
        <v>317</v>
      </c>
      <c r="C284" s="74" t="s">
        <v>381</v>
      </c>
      <c r="D284" s="74">
        <v>25000</v>
      </c>
      <c r="E284" s="74">
        <v>50</v>
      </c>
      <c r="F284" s="57">
        <f t="shared" si="3"/>
        <v>1250000</v>
      </c>
      <c r="G284" s="253" t="s">
        <v>4</v>
      </c>
      <c r="H284" s="254"/>
      <c r="I284" s="254"/>
      <c r="J284" s="255"/>
    </row>
    <row r="285" spans="2:10" x14ac:dyDescent="0.25">
      <c r="B285" s="169" t="s">
        <v>318</v>
      </c>
      <c r="C285" s="74" t="s">
        <v>381</v>
      </c>
      <c r="D285" s="74">
        <v>100</v>
      </c>
      <c r="E285" s="74">
        <v>21950</v>
      </c>
      <c r="F285" s="57">
        <f t="shared" si="3"/>
        <v>2195000</v>
      </c>
      <c r="G285" s="253" t="s">
        <v>4</v>
      </c>
      <c r="H285" s="254"/>
      <c r="I285" s="254"/>
      <c r="J285" s="255"/>
    </row>
    <row r="286" spans="2:10" x14ac:dyDescent="0.25">
      <c r="B286" s="169" t="s">
        <v>319</v>
      </c>
      <c r="C286" s="74" t="s">
        <v>381</v>
      </c>
      <c r="D286" s="74">
        <v>25000</v>
      </c>
      <c r="E286" s="74">
        <v>50</v>
      </c>
      <c r="F286" s="57">
        <f t="shared" si="3"/>
        <v>1250000</v>
      </c>
      <c r="G286" s="253" t="s">
        <v>4</v>
      </c>
      <c r="H286" s="254"/>
      <c r="I286" s="254"/>
      <c r="J286" s="255"/>
    </row>
    <row r="287" spans="2:10" x14ac:dyDescent="0.25">
      <c r="B287" s="148" t="s">
        <v>320</v>
      </c>
      <c r="C287" s="74" t="s">
        <v>381</v>
      </c>
      <c r="D287" s="74">
        <v>6000</v>
      </c>
      <c r="E287" s="74">
        <v>60</v>
      </c>
      <c r="F287" s="57">
        <f t="shared" si="3"/>
        <v>360000</v>
      </c>
      <c r="G287" s="253" t="s">
        <v>4</v>
      </c>
      <c r="H287" s="254"/>
      <c r="I287" s="254"/>
      <c r="J287" s="255"/>
    </row>
    <row r="288" spans="2:10" x14ac:dyDescent="0.25">
      <c r="B288" s="148" t="s">
        <v>321</v>
      </c>
      <c r="C288" s="74" t="s">
        <v>381</v>
      </c>
      <c r="D288" s="74">
        <v>50</v>
      </c>
      <c r="E288" s="74">
        <v>11900</v>
      </c>
      <c r="F288" s="57">
        <f t="shared" si="3"/>
        <v>595000</v>
      </c>
      <c r="G288" s="253" t="s">
        <v>4</v>
      </c>
      <c r="H288" s="254"/>
      <c r="I288" s="254"/>
      <c r="J288" s="255"/>
    </row>
    <row r="289" spans="2:10" ht="22.5" x14ac:dyDescent="0.25">
      <c r="B289" s="148" t="s">
        <v>322</v>
      </c>
      <c r="C289" s="74" t="s">
        <v>381</v>
      </c>
      <c r="D289" s="74">
        <v>21000</v>
      </c>
      <c r="E289" s="74">
        <v>30</v>
      </c>
      <c r="F289" s="57">
        <f t="shared" si="3"/>
        <v>630000</v>
      </c>
      <c r="G289" s="253" t="s">
        <v>4</v>
      </c>
      <c r="H289" s="254"/>
      <c r="I289" s="254"/>
      <c r="J289" s="255"/>
    </row>
    <row r="290" spans="2:10" x14ac:dyDescent="0.25">
      <c r="B290" s="169" t="s">
        <v>323</v>
      </c>
      <c r="C290" s="74" t="s">
        <v>381</v>
      </c>
      <c r="D290" s="74">
        <v>60</v>
      </c>
      <c r="E290" s="74">
        <v>4000</v>
      </c>
      <c r="F290" s="57">
        <f t="shared" si="3"/>
        <v>240000</v>
      </c>
      <c r="G290" s="253" t="s">
        <v>4</v>
      </c>
      <c r="H290" s="254"/>
      <c r="I290" s="254"/>
      <c r="J290" s="255"/>
    </row>
    <row r="291" spans="2:10" x14ac:dyDescent="0.25">
      <c r="B291" s="181" t="s">
        <v>326</v>
      </c>
      <c r="C291" s="74" t="s">
        <v>377</v>
      </c>
      <c r="D291" s="74">
        <v>30</v>
      </c>
      <c r="E291" s="74">
        <v>16500</v>
      </c>
      <c r="F291" s="57">
        <f t="shared" si="3"/>
        <v>495000</v>
      </c>
      <c r="G291" s="253" t="s">
        <v>4</v>
      </c>
      <c r="H291" s="254"/>
      <c r="I291" s="254"/>
      <c r="J291" s="255"/>
    </row>
    <row r="292" spans="2:10" x14ac:dyDescent="0.25">
      <c r="B292" s="178" t="s">
        <v>329</v>
      </c>
      <c r="C292" s="74" t="s">
        <v>377</v>
      </c>
      <c r="D292" s="74">
        <v>30</v>
      </c>
      <c r="E292" s="74">
        <v>18000</v>
      </c>
      <c r="F292" s="57">
        <f t="shared" si="3"/>
        <v>540000</v>
      </c>
      <c r="G292" s="253" t="s">
        <v>4</v>
      </c>
      <c r="H292" s="254"/>
      <c r="I292" s="254"/>
      <c r="J292" s="255"/>
    </row>
    <row r="293" spans="2:10" x14ac:dyDescent="0.25">
      <c r="B293" s="159" t="s">
        <v>332</v>
      </c>
      <c r="C293" s="74" t="s">
        <v>379</v>
      </c>
      <c r="D293" s="74">
        <v>60</v>
      </c>
      <c r="E293" s="74">
        <v>6000</v>
      </c>
      <c r="F293" s="57">
        <f t="shared" si="3"/>
        <v>360000</v>
      </c>
      <c r="G293" s="253" t="s">
        <v>4</v>
      </c>
      <c r="H293" s="254"/>
      <c r="I293" s="254"/>
      <c r="J293" s="255"/>
    </row>
    <row r="294" spans="2:10" x14ac:dyDescent="0.25">
      <c r="B294" s="159" t="s">
        <v>335</v>
      </c>
      <c r="C294" s="74" t="s">
        <v>368</v>
      </c>
      <c r="D294" s="74">
        <v>30</v>
      </c>
      <c r="E294" s="74">
        <v>5000</v>
      </c>
      <c r="F294" s="57">
        <f t="shared" si="3"/>
        <v>150000</v>
      </c>
      <c r="G294" s="253" t="s">
        <v>4</v>
      </c>
      <c r="H294" s="254"/>
      <c r="I294" s="254"/>
      <c r="J294" s="255"/>
    </row>
    <row r="295" spans="2:10" x14ac:dyDescent="0.25">
      <c r="B295" s="185" t="s">
        <v>389</v>
      </c>
      <c r="C295" s="74" t="s">
        <v>368</v>
      </c>
      <c r="D295" s="74">
        <v>60</v>
      </c>
      <c r="E295" s="74">
        <v>800</v>
      </c>
      <c r="F295" s="57">
        <f t="shared" si="3"/>
        <v>48000</v>
      </c>
      <c r="G295" s="253" t="s">
        <v>4</v>
      </c>
      <c r="H295" s="254"/>
      <c r="I295" s="254"/>
      <c r="J295" s="255"/>
    </row>
    <row r="296" spans="2:10" x14ac:dyDescent="0.25">
      <c r="B296" s="185" t="s">
        <v>338</v>
      </c>
      <c r="C296" s="74" t="s">
        <v>368</v>
      </c>
      <c r="D296" s="74">
        <v>60</v>
      </c>
      <c r="E296" s="74">
        <v>2000</v>
      </c>
      <c r="F296" s="57">
        <f t="shared" si="3"/>
        <v>120000</v>
      </c>
      <c r="G296" s="253" t="s">
        <v>4</v>
      </c>
      <c r="H296" s="254"/>
      <c r="I296" s="254"/>
      <c r="J296" s="255"/>
    </row>
    <row r="297" spans="2:10" x14ac:dyDescent="0.25">
      <c r="B297" s="185" t="s">
        <v>390</v>
      </c>
      <c r="C297" s="74" t="s">
        <v>368</v>
      </c>
      <c r="D297" s="74">
        <v>30</v>
      </c>
      <c r="E297" s="74">
        <v>3000</v>
      </c>
      <c r="F297" s="57">
        <f t="shared" si="3"/>
        <v>90000</v>
      </c>
      <c r="G297" s="253" t="s">
        <v>4</v>
      </c>
      <c r="H297" s="254"/>
      <c r="I297" s="254"/>
      <c r="J297" s="255"/>
    </row>
    <row r="298" spans="2:10" x14ac:dyDescent="0.25">
      <c r="B298" s="178" t="s">
        <v>340</v>
      </c>
      <c r="C298" s="74" t="s">
        <v>368</v>
      </c>
      <c r="D298" s="74">
        <v>60</v>
      </c>
      <c r="E298" s="74">
        <v>1800</v>
      </c>
      <c r="F298" s="57">
        <f t="shared" si="3"/>
        <v>108000</v>
      </c>
      <c r="G298" s="253" t="s">
        <v>4</v>
      </c>
      <c r="H298" s="254"/>
      <c r="I298" s="254"/>
      <c r="J298" s="255"/>
    </row>
    <row r="299" spans="2:10" x14ac:dyDescent="0.25">
      <c r="B299" s="185" t="s">
        <v>341</v>
      </c>
      <c r="C299" s="74" t="s">
        <v>381</v>
      </c>
      <c r="D299" s="74">
        <v>50</v>
      </c>
      <c r="E299" s="74">
        <v>500</v>
      </c>
      <c r="F299" s="57">
        <f t="shared" si="3"/>
        <v>25000</v>
      </c>
      <c r="G299" s="253" t="s">
        <v>4</v>
      </c>
      <c r="H299" s="254"/>
      <c r="I299" s="254"/>
      <c r="J299" s="255"/>
    </row>
    <row r="300" spans="2:10" x14ac:dyDescent="0.25">
      <c r="B300" s="178" t="s">
        <v>343</v>
      </c>
      <c r="C300" s="74" t="s">
        <v>391</v>
      </c>
      <c r="D300" s="74">
        <v>5600</v>
      </c>
      <c r="E300" s="74">
        <v>30</v>
      </c>
      <c r="F300" s="57">
        <f t="shared" si="3"/>
        <v>168000</v>
      </c>
      <c r="G300" s="253" t="s">
        <v>4</v>
      </c>
      <c r="H300" s="254"/>
      <c r="I300" s="254"/>
      <c r="J300" s="255"/>
    </row>
    <row r="301" spans="2:10" x14ac:dyDescent="0.25">
      <c r="B301" s="212" t="s">
        <v>345</v>
      </c>
      <c r="C301" s="74" t="s">
        <v>392</v>
      </c>
      <c r="D301" s="74">
        <v>1200</v>
      </c>
      <c r="E301" s="74">
        <v>30</v>
      </c>
      <c r="F301" s="57">
        <f t="shared" si="3"/>
        <v>36000</v>
      </c>
      <c r="G301" s="253" t="s">
        <v>4</v>
      </c>
      <c r="H301" s="254"/>
      <c r="I301" s="254"/>
      <c r="J301" s="255"/>
    </row>
    <row r="302" spans="2:10" ht="15.75" thickBot="1" x14ac:dyDescent="0.3">
      <c r="B302" s="231"/>
      <c r="C302" s="227"/>
      <c r="D302" s="228"/>
      <c r="E302" s="229"/>
      <c r="F302" s="230">
        <f>SUM(F235:F266)</f>
        <v>9739000</v>
      </c>
      <c r="G302" s="323" t="s">
        <v>393</v>
      </c>
      <c r="H302" s="323"/>
      <c r="I302" s="324"/>
      <c r="J302" s="325"/>
    </row>
    <row r="303" spans="2:10" ht="13.5" customHeight="1" thickBot="1" x14ac:dyDescent="0.3">
      <c r="B303" s="334"/>
      <c r="C303" s="335"/>
      <c r="D303" s="335"/>
      <c r="E303" s="335"/>
      <c r="F303" s="335"/>
      <c r="G303" s="335"/>
      <c r="H303" s="335"/>
      <c r="I303" s="335"/>
      <c r="J303" s="336"/>
    </row>
    <row r="304" spans="2:10" ht="15.75" thickBot="1" x14ac:dyDescent="0.3">
      <c r="B304" s="326" t="s">
        <v>394</v>
      </c>
      <c r="C304" s="327"/>
      <c r="D304" s="327"/>
      <c r="E304" s="327"/>
      <c r="F304" s="327"/>
      <c r="G304" s="327"/>
      <c r="H304" s="327"/>
      <c r="I304" s="327"/>
      <c r="J304" s="328"/>
    </row>
    <row r="305" spans="2:217" ht="33.75" customHeight="1" x14ac:dyDescent="0.25">
      <c r="B305" s="91"/>
      <c r="C305" s="329" t="s">
        <v>395</v>
      </c>
      <c r="D305" s="329"/>
      <c r="E305" s="329" t="s">
        <v>396</v>
      </c>
      <c r="F305" s="329"/>
      <c r="G305" s="329"/>
      <c r="H305" s="329"/>
      <c r="I305" s="345"/>
      <c r="J305" s="346"/>
      <c r="K305" s="9"/>
    </row>
    <row r="306" spans="2:217" x14ac:dyDescent="0.25">
      <c r="B306" s="76" t="s">
        <v>397</v>
      </c>
      <c r="C306" s="344">
        <v>56189000</v>
      </c>
      <c r="D306" s="344"/>
      <c r="E306" s="330" t="s">
        <v>12</v>
      </c>
      <c r="F306" s="330"/>
      <c r="G306" s="330"/>
      <c r="H306" s="330"/>
      <c r="I306" s="331"/>
      <c r="J306" s="332"/>
      <c r="K306" s="12"/>
    </row>
    <row r="307" spans="2:217" x14ac:dyDescent="0.25">
      <c r="B307" s="76" t="s">
        <v>398</v>
      </c>
      <c r="C307" s="344" t="s">
        <v>399</v>
      </c>
      <c r="D307" s="344"/>
      <c r="E307" s="330" t="s">
        <v>7</v>
      </c>
      <c r="F307" s="330"/>
      <c r="G307" s="330"/>
      <c r="H307" s="330"/>
      <c r="I307" s="331"/>
      <c r="J307" s="332"/>
      <c r="K307" s="12"/>
    </row>
    <row r="308" spans="2:217" x14ac:dyDescent="0.25">
      <c r="B308" s="76" t="s">
        <v>400</v>
      </c>
      <c r="C308" s="344">
        <v>30870000</v>
      </c>
      <c r="D308" s="344"/>
      <c r="E308" s="330" t="s">
        <v>5</v>
      </c>
      <c r="F308" s="330"/>
      <c r="G308" s="330"/>
      <c r="H308" s="330"/>
      <c r="I308" s="331"/>
      <c r="J308" s="332"/>
      <c r="K308" s="12"/>
    </row>
    <row r="309" spans="2:217" x14ac:dyDescent="0.25">
      <c r="B309" s="76" t="s">
        <v>401</v>
      </c>
      <c r="C309" s="344">
        <v>9739000</v>
      </c>
      <c r="D309" s="344"/>
      <c r="E309" s="330" t="s">
        <v>7</v>
      </c>
      <c r="F309" s="330"/>
      <c r="G309" s="330"/>
      <c r="H309" s="330"/>
      <c r="I309" s="331"/>
      <c r="J309" s="332"/>
      <c r="K309" s="12"/>
    </row>
    <row r="310" spans="2:217" s="2" customFormat="1" x14ac:dyDescent="0.25">
      <c r="B310" s="76" t="s">
        <v>365</v>
      </c>
      <c r="C310" s="344">
        <v>96798000</v>
      </c>
      <c r="D310" s="344"/>
      <c r="E310" s="330"/>
      <c r="F310" s="330"/>
      <c r="G310" s="330"/>
      <c r="H310" s="330"/>
      <c r="I310" s="331"/>
      <c r="J310" s="332"/>
      <c r="K310" s="12"/>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row>
    <row r="311" spans="2:217" s="2" customFormat="1" ht="11.25" customHeight="1" thickBot="1" x14ac:dyDescent="0.3">
      <c r="B311" s="77"/>
      <c r="C311" s="78"/>
      <c r="D311" s="79"/>
      <c r="E311" s="79"/>
      <c r="F311" s="80"/>
      <c r="G311" s="81"/>
      <c r="H311" s="82"/>
      <c r="I311" s="82"/>
      <c r="J311" s="245"/>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c r="EK311" s="3"/>
      <c r="EL311" s="3"/>
      <c r="EM311" s="3"/>
      <c r="EN311" s="3"/>
      <c r="EO311" s="3"/>
      <c r="EP311" s="3"/>
      <c r="EQ311" s="3"/>
      <c r="ER311" s="3"/>
      <c r="ES311" s="3"/>
      <c r="ET311" s="3"/>
      <c r="EU311" s="3"/>
      <c r="EV311" s="3"/>
      <c r="EW311" s="3"/>
      <c r="EX311" s="3"/>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row>
    <row r="312" spans="2:217" ht="15.75" thickBot="1" x14ac:dyDescent="0.3">
      <c r="B312" s="340" t="s">
        <v>402</v>
      </c>
      <c r="C312" s="341"/>
      <c r="D312" s="341"/>
      <c r="E312" s="341"/>
      <c r="F312" s="341"/>
      <c r="G312" s="341"/>
      <c r="H312" s="341"/>
      <c r="I312" s="342"/>
      <c r="J312" s="343"/>
    </row>
    <row r="313" spans="2:217" x14ac:dyDescent="0.25">
      <c r="B313" s="321" t="s">
        <v>403</v>
      </c>
      <c r="C313" s="322"/>
      <c r="D313" s="333" t="s">
        <v>404</v>
      </c>
      <c r="E313" s="333"/>
      <c r="F313" s="83" t="s">
        <v>405</v>
      </c>
      <c r="G313" s="83" t="s">
        <v>406</v>
      </c>
      <c r="H313" s="337" t="s">
        <v>407</v>
      </c>
      <c r="I313" s="338"/>
      <c r="J313" s="339"/>
    </row>
    <row r="314" spans="2:217" ht="24" customHeight="1" x14ac:dyDescent="0.25">
      <c r="B314" s="403" t="s">
        <v>408</v>
      </c>
      <c r="C314" s="404"/>
      <c r="D314" s="349" t="s">
        <v>409</v>
      </c>
      <c r="E314" s="350"/>
      <c r="F314" s="17" t="s">
        <v>410</v>
      </c>
      <c r="G314" s="100" t="s">
        <v>411</v>
      </c>
      <c r="H314" s="351" t="s">
        <v>412</v>
      </c>
      <c r="I314" s="527"/>
      <c r="J314" s="528"/>
    </row>
    <row r="315" spans="2:217" ht="33.75" x14ac:dyDescent="0.25">
      <c r="B315" s="405" t="s">
        <v>413</v>
      </c>
      <c r="C315" s="352"/>
      <c r="D315" s="351" t="s">
        <v>414</v>
      </c>
      <c r="E315" s="352"/>
      <c r="F315" s="17" t="s">
        <v>415</v>
      </c>
      <c r="G315" s="100" t="s">
        <v>416</v>
      </c>
      <c r="H315" s="351" t="s">
        <v>417</v>
      </c>
      <c r="I315" s="527"/>
      <c r="J315" s="528"/>
    </row>
    <row r="316" spans="2:217" ht="26.25" customHeight="1" thickBot="1" x14ac:dyDescent="0.3">
      <c r="B316" s="347" t="s">
        <v>418</v>
      </c>
      <c r="C316" s="348"/>
      <c r="D316" s="353" t="s">
        <v>419</v>
      </c>
      <c r="E316" s="348"/>
      <c r="F316" s="96" t="s">
        <v>420</v>
      </c>
      <c r="G316" s="96" t="s">
        <v>27</v>
      </c>
      <c r="H316" s="353" t="s">
        <v>421</v>
      </c>
      <c r="I316" s="529"/>
      <c r="J316" s="530"/>
    </row>
  </sheetData>
  <mergeCells count="310">
    <mergeCell ref="B41:J41"/>
    <mergeCell ref="B42:J42"/>
    <mergeCell ref="B55:H55"/>
    <mergeCell ref="B56:J56"/>
    <mergeCell ref="B57:B58"/>
    <mergeCell ref="C57:D58"/>
    <mergeCell ref="H69:J69"/>
    <mergeCell ref="H66:J66"/>
    <mergeCell ref="H67:J67"/>
    <mergeCell ref="B62:B68"/>
    <mergeCell ref="B59:B61"/>
    <mergeCell ref="C62:D68"/>
    <mergeCell ref="C69:D74"/>
    <mergeCell ref="G59:G61"/>
    <mergeCell ref="H62:J62"/>
    <mergeCell ref="I52:J52"/>
    <mergeCell ref="I54:J54"/>
    <mergeCell ref="G63:G64"/>
    <mergeCell ref="H63:J64"/>
    <mergeCell ref="H70:J70"/>
    <mergeCell ref="H74:J74"/>
    <mergeCell ref="H71:J71"/>
    <mergeCell ref="H65:J65"/>
    <mergeCell ref="B97:J97"/>
    <mergeCell ref="B94:J94"/>
    <mergeCell ref="C95:E95"/>
    <mergeCell ref="F95:G95"/>
    <mergeCell ref="H95:J95"/>
    <mergeCell ref="B96:J96"/>
    <mergeCell ref="H92:J92"/>
    <mergeCell ref="H81:J81"/>
    <mergeCell ref="H78:J78"/>
    <mergeCell ref="H80:J80"/>
    <mergeCell ref="C75:D80"/>
    <mergeCell ref="B69:B88"/>
    <mergeCell ref="H82:J82"/>
    <mergeCell ref="C92:D92"/>
    <mergeCell ref="H86:J86"/>
    <mergeCell ref="H90:J90"/>
    <mergeCell ref="H85:J85"/>
    <mergeCell ref="H87:J87"/>
    <mergeCell ref="H88:J88"/>
    <mergeCell ref="C89:D91"/>
    <mergeCell ref="H89:J89"/>
    <mergeCell ref="H91:J91"/>
    <mergeCell ref="H314:J314"/>
    <mergeCell ref="H315:J315"/>
    <mergeCell ref="H316:J316"/>
    <mergeCell ref="G221:J221"/>
    <mergeCell ref="G225:J225"/>
    <mergeCell ref="G230:J230"/>
    <mergeCell ref="G231:J231"/>
    <mergeCell ref="G220:J220"/>
    <mergeCell ref="I3:J3"/>
    <mergeCell ref="B4:J4"/>
    <mergeCell ref="I6:J6"/>
    <mergeCell ref="I48:J48"/>
    <mergeCell ref="I49:J49"/>
    <mergeCell ref="I50:J50"/>
    <mergeCell ref="I51:J51"/>
    <mergeCell ref="B1:B3"/>
    <mergeCell ref="C1:H3"/>
    <mergeCell ref="B48:H48"/>
    <mergeCell ref="B49:H49"/>
    <mergeCell ref="B50:H50"/>
    <mergeCell ref="B51:H51"/>
    <mergeCell ref="H59:J61"/>
    <mergeCell ref="H68:J68"/>
    <mergeCell ref="B93:J93"/>
    <mergeCell ref="I1:J2"/>
    <mergeCell ref="B43:J43"/>
    <mergeCell ref="B44:J44"/>
    <mergeCell ref="B45:J45"/>
    <mergeCell ref="H15:J15"/>
    <mergeCell ref="H16:J16"/>
    <mergeCell ref="B27:J27"/>
    <mergeCell ref="B28:J28"/>
    <mergeCell ref="B47:H47"/>
    <mergeCell ref="B25:J25"/>
    <mergeCell ref="B26:J26"/>
    <mergeCell ref="D33:J33"/>
    <mergeCell ref="D34:J34"/>
    <mergeCell ref="D35:J35"/>
    <mergeCell ref="D36:J36"/>
    <mergeCell ref="B39:J39"/>
    <mergeCell ref="B37:J37"/>
    <mergeCell ref="E14:E16"/>
    <mergeCell ref="F14:G14"/>
    <mergeCell ref="H14:J14"/>
    <mergeCell ref="B21:J21"/>
    <mergeCell ref="B22:J22"/>
    <mergeCell ref="B23:J23"/>
    <mergeCell ref="B24:J24"/>
    <mergeCell ref="B183:B195"/>
    <mergeCell ref="H211:J211"/>
    <mergeCell ref="H107:H123"/>
    <mergeCell ref="I107:I123"/>
    <mergeCell ref="H209:J209"/>
    <mergeCell ref="B107:B123"/>
    <mergeCell ref="C107:C123"/>
    <mergeCell ref="H200:J200"/>
    <mergeCell ref="H201:J201"/>
    <mergeCell ref="B124:B140"/>
    <mergeCell ref="B164:B182"/>
    <mergeCell ref="C141:C163"/>
    <mergeCell ref="C164:C182"/>
    <mergeCell ref="C183:C195"/>
    <mergeCell ref="H205:J205"/>
    <mergeCell ref="H206:J206"/>
    <mergeCell ref="H207:J207"/>
    <mergeCell ref="H141:H163"/>
    <mergeCell ref="H164:H182"/>
    <mergeCell ref="B198:G198"/>
    <mergeCell ref="B141:B163"/>
    <mergeCell ref="C124:C140"/>
    <mergeCell ref="H199:J199"/>
    <mergeCell ref="H124:H140"/>
    <mergeCell ref="B29:J29"/>
    <mergeCell ref="B30:J30"/>
    <mergeCell ref="B31:J31"/>
    <mergeCell ref="B38:J38"/>
    <mergeCell ref="C81:D88"/>
    <mergeCell ref="H84:J84"/>
    <mergeCell ref="H75:J75"/>
    <mergeCell ref="H76:J76"/>
    <mergeCell ref="H73:J73"/>
    <mergeCell ref="H79:J79"/>
    <mergeCell ref="H77:J77"/>
    <mergeCell ref="H72:J72"/>
    <mergeCell ref="B52:H52"/>
    <mergeCell ref="B53:J53"/>
    <mergeCell ref="B54:H54"/>
    <mergeCell ref="C32:J32"/>
    <mergeCell ref="B46:J46"/>
    <mergeCell ref="E57:F57"/>
    <mergeCell ref="G57:J57"/>
    <mergeCell ref="H58:J58"/>
    <mergeCell ref="C59:D61"/>
    <mergeCell ref="H83:J83"/>
    <mergeCell ref="I55:J55"/>
    <mergeCell ref="B40:J40"/>
    <mergeCell ref="B316:C316"/>
    <mergeCell ref="D314:E314"/>
    <mergeCell ref="D315:E315"/>
    <mergeCell ref="D316:E316"/>
    <mergeCell ref="B5:H5"/>
    <mergeCell ref="B7:J7"/>
    <mergeCell ref="C8:E8"/>
    <mergeCell ref="G8:J8"/>
    <mergeCell ref="C9:J9"/>
    <mergeCell ref="C10:J10"/>
    <mergeCell ref="C11:J11"/>
    <mergeCell ref="C12:J12"/>
    <mergeCell ref="C13:J13"/>
    <mergeCell ref="F15:G15"/>
    <mergeCell ref="F16:G16"/>
    <mergeCell ref="B17:J17"/>
    <mergeCell ref="B18:J18"/>
    <mergeCell ref="B19:J19"/>
    <mergeCell ref="B20:J20"/>
    <mergeCell ref="B33:B36"/>
    <mergeCell ref="B14:B16"/>
    <mergeCell ref="C14:D16"/>
    <mergeCell ref="B314:C314"/>
    <mergeCell ref="B315:C315"/>
    <mergeCell ref="B313:C313"/>
    <mergeCell ref="G302:J302"/>
    <mergeCell ref="B304:J304"/>
    <mergeCell ref="C305:D305"/>
    <mergeCell ref="E309:J309"/>
    <mergeCell ref="E310:J310"/>
    <mergeCell ref="D313:E313"/>
    <mergeCell ref="B303:J303"/>
    <mergeCell ref="H313:J313"/>
    <mergeCell ref="B312:J312"/>
    <mergeCell ref="C306:D306"/>
    <mergeCell ref="C307:D307"/>
    <mergeCell ref="C308:D308"/>
    <mergeCell ref="C310:D310"/>
    <mergeCell ref="E305:J305"/>
    <mergeCell ref="E307:J307"/>
    <mergeCell ref="E308:J308"/>
    <mergeCell ref="C309:D309"/>
    <mergeCell ref="E306:J306"/>
    <mergeCell ref="J141:J145"/>
    <mergeCell ref="J146:J149"/>
    <mergeCell ref="J150:J155"/>
    <mergeCell ref="J156:J159"/>
    <mergeCell ref="J160:J162"/>
    <mergeCell ref="H202:J202"/>
    <mergeCell ref="J183:J186"/>
    <mergeCell ref="J187:J189"/>
    <mergeCell ref="J190:J192"/>
    <mergeCell ref="J193:J195"/>
    <mergeCell ref="J180:J182"/>
    <mergeCell ref="H183:H195"/>
    <mergeCell ref="I164:I182"/>
    <mergeCell ref="I183:I195"/>
    <mergeCell ref="I141:I163"/>
    <mergeCell ref="J177:J179"/>
    <mergeCell ref="J173:J176"/>
    <mergeCell ref="J169:J172"/>
    <mergeCell ref="J164:J168"/>
    <mergeCell ref="B98:J98"/>
    <mergeCell ref="B99:B100"/>
    <mergeCell ref="C99:C100"/>
    <mergeCell ref="D99:E99"/>
    <mergeCell ref="F99:G99"/>
    <mergeCell ref="J102:J103"/>
    <mergeCell ref="J136:J140"/>
    <mergeCell ref="J132:J135"/>
    <mergeCell ref="J124:J126"/>
    <mergeCell ref="J127:J129"/>
    <mergeCell ref="J130:J131"/>
    <mergeCell ref="B101:B106"/>
    <mergeCell ref="C101:C106"/>
    <mergeCell ref="I101:I106"/>
    <mergeCell ref="H101:H106"/>
    <mergeCell ref="I124:I140"/>
    <mergeCell ref="J122:J123"/>
    <mergeCell ref="J119:J121"/>
    <mergeCell ref="J116:J118"/>
    <mergeCell ref="J110:J112"/>
    <mergeCell ref="J107:J109"/>
    <mergeCell ref="H208:J208"/>
    <mergeCell ref="H210:J210"/>
    <mergeCell ref="H212:J212"/>
    <mergeCell ref="H213:J213"/>
    <mergeCell ref="H214:J214"/>
    <mergeCell ref="H204:J204"/>
    <mergeCell ref="H203:J203"/>
    <mergeCell ref="H215:J215"/>
    <mergeCell ref="H216:J216"/>
    <mergeCell ref="H217:J217"/>
    <mergeCell ref="G241:J241"/>
    <mergeCell ref="G222:J222"/>
    <mergeCell ref="G223:J223"/>
    <mergeCell ref="G224:J224"/>
    <mergeCell ref="G226:J226"/>
    <mergeCell ref="G242:J242"/>
    <mergeCell ref="G227:J227"/>
    <mergeCell ref="G228:J228"/>
    <mergeCell ref="G229:J229"/>
    <mergeCell ref="G236:J236"/>
    <mergeCell ref="G239:J239"/>
    <mergeCell ref="G238:J238"/>
    <mergeCell ref="G240:J240"/>
    <mergeCell ref="G234:J234"/>
    <mergeCell ref="G235:J235"/>
    <mergeCell ref="G232:J232"/>
    <mergeCell ref="G237:J237"/>
    <mergeCell ref="G243:J243"/>
    <mergeCell ref="G244:J244"/>
    <mergeCell ref="G245:J245"/>
    <mergeCell ref="G246:J246"/>
    <mergeCell ref="G248:J248"/>
    <mergeCell ref="G249:J249"/>
    <mergeCell ref="G250:J250"/>
    <mergeCell ref="G251:J251"/>
    <mergeCell ref="G252:J252"/>
    <mergeCell ref="G247:J247"/>
    <mergeCell ref="G253:J253"/>
    <mergeCell ref="G254:J254"/>
    <mergeCell ref="G255:J255"/>
    <mergeCell ref="G256:J256"/>
    <mergeCell ref="G257:J257"/>
    <mergeCell ref="G259:J259"/>
    <mergeCell ref="G260:J260"/>
    <mergeCell ref="G261:J261"/>
    <mergeCell ref="G262:J262"/>
    <mergeCell ref="G258:J258"/>
    <mergeCell ref="G263:J263"/>
    <mergeCell ref="G264:J264"/>
    <mergeCell ref="G265:J265"/>
    <mergeCell ref="G267:J267"/>
    <mergeCell ref="G268:J268"/>
    <mergeCell ref="G269:J269"/>
    <mergeCell ref="G270:J270"/>
    <mergeCell ref="G271:J271"/>
    <mergeCell ref="G272:J272"/>
    <mergeCell ref="G266:J266"/>
    <mergeCell ref="G273:J273"/>
    <mergeCell ref="G274:J274"/>
    <mergeCell ref="G275:J275"/>
    <mergeCell ref="G276:J276"/>
    <mergeCell ref="G277:J277"/>
    <mergeCell ref="G278:J278"/>
    <mergeCell ref="G279:J279"/>
    <mergeCell ref="G280:J280"/>
    <mergeCell ref="G281:J281"/>
    <mergeCell ref="G282:J282"/>
    <mergeCell ref="G283:J283"/>
    <mergeCell ref="G284:J284"/>
    <mergeCell ref="G285:J285"/>
    <mergeCell ref="G286:J286"/>
    <mergeCell ref="G287:J287"/>
    <mergeCell ref="G288:J288"/>
    <mergeCell ref="G289:J289"/>
    <mergeCell ref="G299:J299"/>
    <mergeCell ref="G300:J300"/>
    <mergeCell ref="G301:J301"/>
    <mergeCell ref="G290:J290"/>
    <mergeCell ref="G291:J291"/>
    <mergeCell ref="G292:J292"/>
    <mergeCell ref="G293:J293"/>
    <mergeCell ref="G294:J294"/>
    <mergeCell ref="G295:J295"/>
    <mergeCell ref="G296:J296"/>
    <mergeCell ref="G297:J297"/>
    <mergeCell ref="G298:J298"/>
  </mergeCells>
  <phoneticPr fontId="22" type="noConversion"/>
  <dataValidations count="2">
    <dataValidation type="list" allowBlank="1" showInputMessage="1" showErrorMessage="1" sqref="G221:G231 I200:J202 H200:H217 G235:G301" xr:uid="{00000000-0002-0000-0100-000000000000}">
      <formula1>origen</formula1>
    </dataValidation>
    <dataValidation type="list" allowBlank="1" showInputMessage="1" showErrorMessage="1" sqref="D311:E311 E306:E310 F307:F310" xr:uid="{00000000-0002-0000-0100-000001000000}">
      <formula1>rubros</formula1>
    </dataValidation>
  </dataValidations>
  <pageMargins left="0.78740157480314965" right="0.19685039370078741" top="0.43307086614173229" bottom="0.43307086614173229" header="0.51181102362204722" footer="0.51181102362204722"/>
  <pageSetup scale="75" firstPageNumber="0" orientation="landscape" horizontalDpi="300" verticalDpi="300" r:id="rId1"/>
  <headerFooter alignWithMargins="0"/>
  <rowBreaks count="1" manualBreakCount="1">
    <brk id="197" max="16383" man="1"/>
  </rowBreaks>
  <ignoredErrors>
    <ignoredError sqref="E92"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132798EF550174589B42244BBEC6C2A" ma:contentTypeVersion="11" ma:contentTypeDescription="Create a new document." ma:contentTypeScope="" ma:versionID="c0aaf15efdc93fa7435317a12c24cf7e">
  <xsd:schema xmlns:xsd="http://www.w3.org/2001/XMLSchema" xmlns:xs="http://www.w3.org/2001/XMLSchema" xmlns:p="http://schemas.microsoft.com/office/2006/metadata/properties" xmlns:ns2="f9498476-8b69-4866-8117-46c6e449a1a2" xmlns:ns3="dc91eb17-4a49-45c2-9db4-3b73ddc5dc9a" targetNamespace="http://schemas.microsoft.com/office/2006/metadata/properties" ma:root="true" ma:fieldsID="4ff79dbda804486655c4cf7284c44faa" ns2:_="" ns3:_="">
    <xsd:import namespace="f9498476-8b69-4866-8117-46c6e449a1a2"/>
    <xsd:import namespace="dc91eb17-4a49-45c2-9db4-3b73ddc5dc9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498476-8b69-4866-8117-46c6e449a1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c91eb17-4a49-45c2-9db4-3b73ddc5dc9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e67049b-a7bd-4cc2-a182-d63468c10d68}" ma:internalName="TaxCatchAll" ma:showField="CatchAllData" ma:web="dc91eb17-4a49-45c2-9db4-3b73ddc5dc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9498476-8b69-4866-8117-46c6e449a1a2">
      <Terms xmlns="http://schemas.microsoft.com/office/infopath/2007/PartnerControls"/>
    </lcf76f155ced4ddcb4097134ff3c332f>
    <TaxCatchAll xmlns="dc91eb17-4a49-45c2-9db4-3b73ddc5dc9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24218D-FE30-4769-A83D-0447B279ED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498476-8b69-4866-8117-46c6e449a1a2"/>
    <ds:schemaRef ds:uri="dc91eb17-4a49-45c2-9db4-3b73ddc5dc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3E70B6-A970-4682-B19A-23F0EAB1B065}">
  <ds:schemaRefs>
    <ds:schemaRef ds:uri="http://schemas.openxmlformats.org/package/2006/metadata/core-properties"/>
    <ds:schemaRef ds:uri="dc91eb17-4a49-45c2-9db4-3b73ddc5dc9a"/>
    <ds:schemaRef ds:uri="f9498476-8b69-4866-8117-46c6e449a1a2"/>
    <ds:schemaRef ds:uri="http://purl.org/dc/elements/1.1/"/>
    <ds:schemaRef ds:uri="http://purl.org/dc/terms/"/>
    <ds:schemaRef ds:uri="http://schemas.microsoft.com/office/2006/documentManagement/types"/>
    <ds:schemaRef ds:uri="http://purl.org/dc/dcmitype/"/>
    <ds:schemaRef ds:uri="http://www.w3.org/XML/1998/namespac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94064A45-B48B-43F4-8665-55B1CEB700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Hoja1</vt:lpstr>
      <vt:lpstr>PERFIL DEL PF</vt:lpstr>
      <vt:lpstr>Hoja2</vt:lpstr>
      <vt:lpstr>'PERFIL DEL PF'!Área_de_impresión</vt:lpstr>
      <vt:lpstr>'PERFIL DEL PF'!Excel_BuiltIn__FilterDatabase_6</vt:lpstr>
      <vt:lpstr>OPCIONES</vt:lpstr>
      <vt:lpstr>origen</vt:lpstr>
      <vt:lpstr>rubros</vt:lpstr>
      <vt:lpstr>'PERFIL DEL PF'!Títulos_a_imprimir</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rmalagon</dc:creator>
  <cp:keywords/>
  <dc:description/>
  <cp:lastModifiedBy>Juan Pablo Montoya Posada</cp:lastModifiedBy>
  <cp:revision/>
  <dcterms:created xsi:type="dcterms:W3CDTF">2012-08-13T04:08:32Z</dcterms:created>
  <dcterms:modified xsi:type="dcterms:W3CDTF">2026-05-04T00:10:17Z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2023-10-20T21:22:46Z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654cfc81-3c8a-42ac-bc6e-e8b9a5b812a8</vt:lpwstr>
  </property>
  <property fmtid="{D5CDD505-2E9C-101B-9397-08002B2CF9AE}" pid="8" name="MSIP_Label_1299739c-ad3d-4908-806e-4d91151a6e13_ContentBits">
    <vt:lpwstr>0</vt:lpwstr>
  </property>
  <property fmtid="{D5CDD505-2E9C-101B-9397-08002B2CF9AE}" pid="9" name="ContentTypeId">
    <vt:lpwstr>0x0101009132798EF550174589B42244BBEC6C2A</vt:lpwstr>
  </property>
  <property fmtid="{D5CDD505-2E9C-101B-9397-08002B2CF9AE}" pid="10" name="MediaServiceImageTags">
    <vt:lpwstr/>
  </property>
</Properties>
</file>